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9"/>
  <workbookPr showInkAnnotation="0"/>
  <mc:AlternateContent xmlns:mc="http://schemas.openxmlformats.org/markup-compatibility/2006">
    <mc:Choice Requires="x15">
      <x15ac:absPath xmlns:x15ac="http://schemas.microsoft.com/office/spreadsheetml/2010/11/ac" url="C:\Users\Administrator\Desktop\2021级数智经济贸易学院人才培养方案\1.2、2021级大数据与财务管理专业人培方案\"/>
    </mc:Choice>
  </mc:AlternateContent>
  <xr:revisionPtr revIDLastSave="0" documentId="13_ncr:1_{22576E90-B9A3-4384-946C-B1472F36FA3B}" xr6:coauthVersionLast="36" xr6:coauthVersionMax="36" xr10:uidLastSave="{00000000-0000-0000-0000-000000000000}"/>
  <bookViews>
    <workbookView xWindow="-105" yWindow="-105" windowWidth="19425" windowHeight="10425" xr2:uid="{00000000-000D-0000-FFFF-FFFF00000000}"/>
  </bookViews>
  <sheets>
    <sheet name="专业教学计划进程表" sheetId="1" r:id="rId1"/>
    <sheet name="学时分配表" sheetId="2" r:id="rId2"/>
  </sheets>
  <definedNames>
    <definedName name="_xlnm.Print_Area" localSheetId="0">专业教学计划进程表!$A$1:$R$71</definedName>
    <definedName name="_xlnm.Print_Titles" localSheetId="0">专业教学计划进程表!$2:$4</definedName>
  </definedNames>
  <calcPr calcId="191029"/>
</workbook>
</file>

<file path=xl/calcChain.xml><?xml version="1.0" encoding="utf-8"?>
<calcChain xmlns="http://schemas.openxmlformats.org/spreadsheetml/2006/main">
  <c r="F54" i="1" l="1"/>
  <c r="G54" i="1"/>
  <c r="H54" i="1"/>
  <c r="E54" i="1" l="1"/>
  <c r="L69" i="1" l="1"/>
  <c r="P69" i="1" l="1"/>
  <c r="O34" i="1" l="1"/>
  <c r="E28" i="1" l="1"/>
  <c r="N69" i="1" l="1"/>
  <c r="O69" i="1"/>
  <c r="M69" i="1"/>
  <c r="S24" i="1" l="1"/>
  <c r="C20" i="2" l="1"/>
  <c r="E20" i="2"/>
  <c r="G20" i="2"/>
  <c r="F56" i="1"/>
  <c r="G56" i="1"/>
  <c r="C21" i="2" s="1"/>
  <c r="H56" i="1"/>
  <c r="E21" i="2" s="1"/>
  <c r="E56" i="1"/>
  <c r="G21" i="2" s="1"/>
  <c r="S5" i="1"/>
  <c r="S6" i="1"/>
  <c r="S8" i="1"/>
  <c r="S9" i="1"/>
  <c r="S19" i="1"/>
  <c r="E20" i="1"/>
  <c r="G15" i="2" s="1"/>
  <c r="F20" i="1"/>
  <c r="G20" i="1"/>
  <c r="C15" i="2" s="1"/>
  <c r="H20" i="1"/>
  <c r="S21" i="1"/>
  <c r="S22" i="1"/>
  <c r="S23" i="1"/>
  <c r="S25" i="1"/>
  <c r="S27" i="1"/>
  <c r="F28" i="1"/>
  <c r="G28" i="1"/>
  <c r="H28" i="1"/>
  <c r="E17" i="2" s="1"/>
  <c r="S29" i="1"/>
  <c r="S30" i="1"/>
  <c r="S31" i="1"/>
  <c r="S32" i="1"/>
  <c r="S33" i="1"/>
  <c r="E34" i="1"/>
  <c r="G18" i="2" s="1"/>
  <c r="F34" i="1"/>
  <c r="G34" i="1"/>
  <c r="C18" i="2" s="1"/>
  <c r="H34" i="1"/>
  <c r="E18" i="2" s="1"/>
  <c r="S35" i="1"/>
  <c r="S37" i="1"/>
  <c r="S39" i="1"/>
  <c r="E41" i="1"/>
  <c r="G19" i="2" s="1"/>
  <c r="F41" i="1"/>
  <c r="G41" i="1"/>
  <c r="C19" i="2" s="1"/>
  <c r="H41" i="1"/>
  <c r="E19" i="2" s="1"/>
  <c r="S42" i="1"/>
  <c r="S47" i="1"/>
  <c r="S48" i="1"/>
  <c r="S55" i="1"/>
  <c r="E59" i="1"/>
  <c r="G22" i="2" s="1"/>
  <c r="F59" i="1"/>
  <c r="G59" i="1"/>
  <c r="C22" i="2" s="1"/>
  <c r="H59" i="1"/>
  <c r="E22" i="2" s="1"/>
  <c r="F61" i="1"/>
  <c r="E66" i="1"/>
  <c r="G23" i="2" s="1"/>
  <c r="F66" i="1"/>
  <c r="G66" i="1"/>
  <c r="C23" i="2" s="1"/>
  <c r="H66" i="1"/>
  <c r="E23" i="2" s="1"/>
  <c r="E68" i="1"/>
  <c r="G24" i="2" s="1"/>
  <c r="F68" i="1"/>
  <c r="G68" i="1"/>
  <c r="C24" i="2" s="1"/>
  <c r="H68" i="1"/>
  <c r="E24" i="2" s="1"/>
  <c r="B10" i="2"/>
  <c r="C10" i="2"/>
  <c r="D10" i="2"/>
  <c r="E10" i="2"/>
  <c r="F10" i="2"/>
  <c r="G10" i="2"/>
  <c r="H10" i="2"/>
  <c r="I10" i="2"/>
  <c r="J10" i="2"/>
  <c r="C16" i="2"/>
  <c r="E16" i="2"/>
  <c r="G16" i="2"/>
  <c r="F69" i="1" l="1"/>
  <c r="F22" i="2" s="1"/>
  <c r="S20" i="1"/>
  <c r="S41" i="1"/>
  <c r="S56" i="1"/>
  <c r="S28" i="1"/>
  <c r="G69" i="1"/>
  <c r="C25" i="2" s="1"/>
  <c r="G17" i="2"/>
  <c r="S34" i="1"/>
  <c r="H69" i="1"/>
  <c r="E25" i="2" s="1"/>
  <c r="C17" i="2"/>
  <c r="E15" i="2"/>
  <c r="E69" i="1"/>
  <c r="G25" i="2" s="1"/>
  <c r="F15" i="2" l="1"/>
  <c r="F18" i="2"/>
  <c r="F20" i="2"/>
  <c r="F19" i="2"/>
  <c r="D24" i="2"/>
  <c r="D16" i="2"/>
  <c r="F21" i="2"/>
  <c r="F16" i="2"/>
  <c r="D21" i="2"/>
  <c r="D22" i="2"/>
  <c r="F25" i="2"/>
  <c r="F24" i="2"/>
  <c r="D15" i="2"/>
  <c r="F17" i="2"/>
  <c r="D19" i="2"/>
  <c r="D17" i="2"/>
  <c r="D20" i="2"/>
  <c r="D25" i="2"/>
  <c r="F23" i="2"/>
  <c r="D23" i="2"/>
  <c r="D18" i="2"/>
  <c r="I15" i="2"/>
  <c r="I20" i="2"/>
  <c r="I17" i="2"/>
  <c r="I18" i="2"/>
  <c r="I24" i="2"/>
  <c r="I19" i="2"/>
  <c r="I22" i="2"/>
  <c r="I23" i="2"/>
  <c r="I21" i="2"/>
  <c r="I1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I3" authorId="0" shapeId="0" xr:uid="{00000000-0006-0000-0000-000001000000}">
      <text>
        <r>
          <rPr>
            <b/>
            <sz val="9"/>
            <rFont val="宋体"/>
            <family val="3"/>
            <charset val="134"/>
          </rPr>
          <t>课程类型（单一选项）：</t>
        </r>
        <r>
          <rPr>
            <b/>
            <sz val="9"/>
            <rFont val="Tahoma"/>
            <family val="2"/>
            <charset val="134"/>
          </rPr>
          <t>A</t>
        </r>
        <r>
          <rPr>
            <b/>
            <sz val="9"/>
            <rFont val="宋体"/>
            <family val="3"/>
            <charset val="134"/>
          </rPr>
          <t>类（纯理论课）</t>
        </r>
        <r>
          <rPr>
            <b/>
            <sz val="9"/>
            <rFont val="Tahoma"/>
            <family val="2"/>
            <charset val="134"/>
          </rPr>
          <t>/B</t>
        </r>
        <r>
          <rPr>
            <b/>
            <sz val="9"/>
            <rFont val="宋体"/>
            <family val="3"/>
            <charset val="134"/>
          </rPr>
          <t>类（（理论＋实践）课）</t>
        </r>
        <r>
          <rPr>
            <b/>
            <sz val="9"/>
            <rFont val="Tahoma"/>
            <family val="2"/>
            <charset val="134"/>
          </rPr>
          <t>/ C</t>
        </r>
        <r>
          <rPr>
            <b/>
            <sz val="9"/>
            <rFont val="宋体"/>
            <family val="3"/>
            <charset val="134"/>
          </rPr>
          <t>类（纯实践课）</t>
        </r>
        <r>
          <rPr>
            <sz val="9"/>
            <rFont val="Tahoma"/>
            <family val="2"/>
            <charset val="134"/>
          </rPr>
          <t xml:space="preserve">
</t>
        </r>
      </text>
    </comment>
  </commentList>
</comments>
</file>

<file path=xl/sharedStrings.xml><?xml version="1.0" encoding="utf-8"?>
<sst xmlns="http://schemas.openxmlformats.org/spreadsheetml/2006/main" count="406" uniqueCount="241">
  <si>
    <t>附件一</t>
  </si>
  <si>
    <t>专业教学计划进程表</t>
  </si>
  <si>
    <t>课程平台与模块</t>
  </si>
  <si>
    <t>专业代码</t>
  </si>
  <si>
    <t>专业名称</t>
  </si>
  <si>
    <t>课程代码</t>
  </si>
  <si>
    <t>课程名称</t>
  </si>
  <si>
    <t>学分</t>
  </si>
  <si>
    <t>总学时</t>
  </si>
  <si>
    <t>理论</t>
  </si>
  <si>
    <t>实践</t>
  </si>
  <si>
    <t>课程类型</t>
  </si>
  <si>
    <t>课程属性</t>
  </si>
  <si>
    <t>考试形式</t>
  </si>
  <si>
    <t>开课学期与周学时</t>
  </si>
  <si>
    <t>备注</t>
  </si>
  <si>
    <t>通识教育课程平台</t>
  </si>
  <si>
    <t>公共必修课模块</t>
  </si>
  <si>
    <t>GB00101</t>
  </si>
  <si>
    <t>军事理论</t>
  </si>
  <si>
    <t>A</t>
  </si>
  <si>
    <t>公共课</t>
  </si>
  <si>
    <t>考查</t>
  </si>
  <si>
    <t>★</t>
  </si>
  <si>
    <t>9/1</t>
  </si>
  <si>
    <t>每学期9学时</t>
  </si>
  <si>
    <t>GB00102</t>
  </si>
  <si>
    <t>思想道德修养与法律基础</t>
  </si>
  <si>
    <t>B</t>
  </si>
  <si>
    <t>考试</t>
  </si>
  <si>
    <t>4/13</t>
  </si>
  <si>
    <t>含廉洁修身6学时,实践5学时。</t>
  </si>
  <si>
    <t>GB00103</t>
  </si>
  <si>
    <t>马克思主义中国化进程与青年学生使命担当</t>
  </si>
  <si>
    <t>2/10</t>
  </si>
  <si>
    <t>可根据实际适当增加课外拓展和实践的课时</t>
  </si>
  <si>
    <t>GB00104</t>
  </si>
  <si>
    <t>毛泽东思想和中国特色社会主义理论体系概论</t>
  </si>
  <si>
    <t>4/16</t>
  </si>
  <si>
    <t>GB00105</t>
  </si>
  <si>
    <t>形势与政策</t>
  </si>
  <si>
    <t>含实践教学16学时</t>
  </si>
  <si>
    <t>GB00106</t>
  </si>
  <si>
    <t>体育一</t>
  </si>
  <si>
    <t>2/12</t>
  </si>
  <si>
    <t>含健康教育12学时、第3学期4节体质检测</t>
  </si>
  <si>
    <t>GB00107</t>
  </si>
  <si>
    <t>体育二</t>
  </si>
  <si>
    <t>2/15</t>
  </si>
  <si>
    <t>GB00108</t>
  </si>
  <si>
    <t>体育三</t>
  </si>
  <si>
    <t>2/14</t>
  </si>
  <si>
    <t>GB00109</t>
  </si>
  <si>
    <t>体育四</t>
  </si>
  <si>
    <t>2/13</t>
  </si>
  <si>
    <t>GB00110</t>
  </si>
  <si>
    <t>大学生心理健康教育</t>
  </si>
  <si>
    <t>GB30111</t>
  </si>
  <si>
    <t>高职英语一</t>
  </si>
  <si>
    <t>GB30112</t>
  </si>
  <si>
    <t>高职英语二</t>
  </si>
  <si>
    <t>GB00113</t>
  </si>
  <si>
    <t>中华优秀传统文化</t>
  </si>
  <si>
    <t>3/12</t>
  </si>
  <si>
    <t>GB40114</t>
  </si>
  <si>
    <t>信息技术基础</t>
  </si>
  <si>
    <t>GB00115</t>
  </si>
  <si>
    <t>劳动教育</t>
  </si>
  <si>
    <t>2/2</t>
  </si>
  <si>
    <t>小计</t>
  </si>
  <si>
    <t>公共选修课模块</t>
  </si>
  <si>
    <t>GX</t>
  </si>
  <si>
    <t>自然科学类</t>
  </si>
  <si>
    <t>2/16</t>
  </si>
  <si>
    <t>2-4学期（文科类专业选修）</t>
  </si>
  <si>
    <t>人文社科</t>
  </si>
  <si>
    <t>2-4学期（理工类、医学类专业选修）</t>
  </si>
  <si>
    <t>专业基础必修课模块</t>
  </si>
  <si>
    <t>专业核心课模块</t>
  </si>
  <si>
    <t>专业选修课模块</t>
  </si>
  <si>
    <t>GB00116</t>
  </si>
  <si>
    <t>军事技能</t>
  </si>
  <si>
    <t>C</t>
  </si>
  <si>
    <t>37/3</t>
  </si>
  <si>
    <t>14天，8小时/天，含入学教育和专业教育</t>
  </si>
  <si>
    <t>跟岗实习</t>
  </si>
  <si>
    <t>专业课</t>
  </si>
  <si>
    <t>♦</t>
  </si>
  <si>
    <t>毕业实习</t>
  </si>
  <si>
    <t>ZC00100</t>
  </si>
  <si>
    <t>顶岗实习</t>
  </si>
  <si>
    <t>毕业实习报告</t>
  </si>
  <si>
    <t>毕业实习报告（含设计方案、作品/生产产品）</t>
  </si>
  <si>
    <t>创新类课程平台</t>
  </si>
  <si>
    <t>创新创业与就业教育课程模块</t>
  </si>
  <si>
    <t>GB00117</t>
  </si>
  <si>
    <t>职业生涯规划</t>
  </si>
  <si>
    <t>2/8</t>
  </si>
  <si>
    <t>GB00118</t>
  </si>
  <si>
    <t>创新创业通识课程（必修）</t>
  </si>
  <si>
    <t>专业基础课</t>
  </si>
  <si>
    <t>创新创业专业课程群（必选1门）</t>
  </si>
  <si>
    <t>设置课程群以供选修（至少2门，每门1学分）</t>
  </si>
  <si>
    <t>创新创业孵化课程群（可选1门）</t>
  </si>
  <si>
    <t>GB00119</t>
  </si>
  <si>
    <t>就业指导</t>
  </si>
  <si>
    <t>第二课堂模块</t>
  </si>
  <si>
    <t>根据学生第二课堂活动与文明素质养成学分认定实施细则认定</t>
  </si>
  <si>
    <t>含文明素质养成学分6分</t>
  </si>
  <si>
    <t>合计</t>
  </si>
  <si>
    <t>代表整周实训 ;★代表以讲座、调查等各种形式达到指导意见中确定的学时要求</t>
  </si>
  <si>
    <t>本表中所设置课程如需在校外开展企业实践教学或与企业共同完成教学，应在该课程备注栏中说明；各专业可根据该课程和企业安排的培训与岗位工作的实际情况设置学时、学分</t>
  </si>
  <si>
    <t>附件二　</t>
  </si>
  <si>
    <t>课程学时、学分比例分配表</t>
  </si>
  <si>
    <t>计划总周数分配表</t>
  </si>
  <si>
    <t xml:space="preserve">  项目 学期</t>
  </si>
  <si>
    <t>国防教育</t>
  </si>
  <si>
    <t>常规教学</t>
  </si>
  <si>
    <t>课程设计</t>
  </si>
  <si>
    <t>毕业设计</t>
  </si>
  <si>
    <t>其它实训</t>
  </si>
  <si>
    <t>期末考试</t>
  </si>
  <si>
    <t>机动</t>
  </si>
  <si>
    <t>本期周数</t>
  </si>
  <si>
    <t>一</t>
  </si>
  <si>
    <t>二</t>
  </si>
  <si>
    <t>三</t>
  </si>
  <si>
    <t>四</t>
  </si>
  <si>
    <t>五</t>
  </si>
  <si>
    <t>六</t>
  </si>
  <si>
    <t>总计</t>
  </si>
  <si>
    <t xml:space="preserve">   各类课程学时、学分比例构成表</t>
  </si>
  <si>
    <t>课程类</t>
  </si>
  <si>
    <t>理论教学学时</t>
  </si>
  <si>
    <t>占总学时比例</t>
  </si>
  <si>
    <t>实践教学学时</t>
  </si>
  <si>
    <t>占总学分比例（%）</t>
  </si>
  <si>
    <t>专业课模块</t>
  </si>
  <si>
    <t>专业技能课模块</t>
  </si>
  <si>
    <t>其它实践课模块</t>
  </si>
  <si>
    <t>实习与毕业论文（设计）模块</t>
  </si>
  <si>
    <t>专业基础与专业课程平台</t>
    <phoneticPr fontId="11" type="noConversion"/>
  </si>
  <si>
    <t>实习与毕业（设计）模块</t>
    <phoneticPr fontId="11" type="noConversion"/>
  </si>
  <si>
    <t>专项实践课程平台</t>
    <phoneticPr fontId="11" type="noConversion"/>
  </si>
  <si>
    <t>其它实践课模块</t>
    <phoneticPr fontId="11" type="noConversion"/>
  </si>
  <si>
    <t>专业技能课模块</t>
    <phoneticPr fontId="11" type="noConversion"/>
  </si>
  <si>
    <t>ZC00102</t>
    <phoneticPr fontId="11" type="noConversion"/>
  </si>
  <si>
    <t>ZC00101</t>
    <phoneticPr fontId="11" type="noConversion"/>
  </si>
  <si>
    <t>财务会计实务一</t>
    <phoneticPr fontId="11" type="noConversion"/>
  </si>
  <si>
    <t>财务会计实务二</t>
    <phoneticPr fontId="11" type="noConversion"/>
  </si>
  <si>
    <t>审计实务</t>
    <phoneticPr fontId="11" type="noConversion"/>
  </si>
  <si>
    <t>4/18</t>
    <phoneticPr fontId="11" type="noConversion"/>
  </si>
  <si>
    <t>基础会计</t>
    <phoneticPr fontId="13" type="noConversion"/>
  </si>
  <si>
    <t>B</t>
    <phoneticPr fontId="13" type="noConversion"/>
  </si>
  <si>
    <t>专业基础课</t>
    <phoneticPr fontId="13" type="noConversion"/>
  </si>
  <si>
    <t>考试</t>
    <phoneticPr fontId="13" type="noConversion"/>
  </si>
  <si>
    <t>4/13</t>
    <phoneticPr fontId="13" type="noConversion"/>
  </si>
  <si>
    <t>ZJ12101</t>
    <phoneticPr fontId="12" type="noConversion"/>
  </si>
  <si>
    <t>ZJ12102</t>
    <phoneticPr fontId="12" type="noConversion"/>
  </si>
  <si>
    <t>ZH12101</t>
    <phoneticPr fontId="11" type="noConversion"/>
  </si>
  <si>
    <t>ZH12102</t>
    <phoneticPr fontId="11" type="noConversion"/>
  </si>
  <si>
    <t>ZX12101</t>
    <phoneticPr fontId="11" type="noConversion"/>
  </si>
  <si>
    <t>ZX12102</t>
    <phoneticPr fontId="11" type="noConversion"/>
  </si>
  <si>
    <t>ZX12103</t>
    <phoneticPr fontId="11" type="noConversion"/>
  </si>
  <si>
    <t>2</t>
    <phoneticPr fontId="11" type="noConversion"/>
  </si>
  <si>
    <t>大数据与财务决策</t>
    <phoneticPr fontId="11" type="noConversion"/>
  </si>
  <si>
    <t>4/16</t>
    <phoneticPr fontId="11" type="noConversion"/>
  </si>
  <si>
    <t>经济数学</t>
    <phoneticPr fontId="12" type="noConversion"/>
  </si>
  <si>
    <t>Excel在财务中的应用</t>
    <phoneticPr fontId="11" type="noConversion"/>
  </si>
  <si>
    <t>6/13</t>
    <phoneticPr fontId="13" type="noConversion"/>
  </si>
  <si>
    <t>6/16</t>
    <phoneticPr fontId="11" type="noConversion"/>
  </si>
  <si>
    <t>会计仿真业务基础实训</t>
    <phoneticPr fontId="11" type="noConversion"/>
  </si>
  <si>
    <t>2/13</t>
    <phoneticPr fontId="11" type="noConversion"/>
  </si>
  <si>
    <t>2</t>
    <phoneticPr fontId="11" type="noConversion"/>
  </si>
  <si>
    <t>ZC12101</t>
    <phoneticPr fontId="11" type="noConversion"/>
  </si>
  <si>
    <t>ZC12102</t>
  </si>
  <si>
    <t>ZC12103</t>
  </si>
  <si>
    <t>ZC12104</t>
  </si>
  <si>
    <t>ZC12105</t>
  </si>
  <si>
    <t>ZC12106</t>
  </si>
  <si>
    <t>2/4</t>
    <phoneticPr fontId="11" type="noConversion"/>
  </si>
  <si>
    <t>4/10
6/6</t>
    <phoneticPr fontId="11" type="noConversion"/>
  </si>
  <si>
    <t>在第5学期安排10周下企业跟岗实习，同时将相应课程调整到广州发业财务咨询有限公司,广州市荔湾区女企业家协会,瑞鑫（广州）财税代理有限公司等</t>
    <phoneticPr fontId="11" type="noConversion"/>
  </si>
  <si>
    <t>第一学年每学期周学时不超过26节，第二学年每学期周学时不超过24节。</t>
    <phoneticPr fontId="3" type="noConversion"/>
  </si>
  <si>
    <t>经济法基础</t>
    <phoneticPr fontId="12" type="noConversion"/>
  </si>
  <si>
    <t>ZH12103</t>
  </si>
  <si>
    <t>ZH12104</t>
  </si>
  <si>
    <t>ZH12105</t>
  </si>
  <si>
    <t>ZJ12103</t>
  </si>
  <si>
    <t>ZJ12104</t>
  </si>
  <si>
    <t>管理学基础</t>
  </si>
  <si>
    <t>税务筹划</t>
  </si>
  <si>
    <t>税收原理与中国税制</t>
    <phoneticPr fontId="11" type="noConversion"/>
  </si>
  <si>
    <t>4/18</t>
    <phoneticPr fontId="13" type="noConversion"/>
  </si>
  <si>
    <t>2/18</t>
    <phoneticPr fontId="11" type="noConversion"/>
  </si>
  <si>
    <t>财政学</t>
    <phoneticPr fontId="11" type="noConversion"/>
  </si>
  <si>
    <t>专业认知（基础会计，经济法基础）</t>
    <phoneticPr fontId="11" type="noConversion"/>
  </si>
  <si>
    <t>4/10</t>
    <phoneticPr fontId="11" type="noConversion"/>
  </si>
  <si>
    <t>6/10</t>
    <phoneticPr fontId="11" type="noConversion"/>
  </si>
  <si>
    <t>报税业务实训</t>
    <phoneticPr fontId="11" type="noConversion"/>
  </si>
  <si>
    <t>2/10</t>
    <phoneticPr fontId="11" type="noConversion"/>
  </si>
  <si>
    <t>会计综合实训</t>
    <phoneticPr fontId="11" type="noConversion"/>
  </si>
  <si>
    <t>ZC12107</t>
  </si>
  <si>
    <t>ZC12108</t>
  </si>
  <si>
    <t>在岗学习（业财一体化，数字化成本管理，财务管理，税务筹划）</t>
    <phoneticPr fontId="11" type="noConversion"/>
  </si>
  <si>
    <t>岗位认知（财务会计实务，税收原理与中国税制，数字化成本管理）</t>
    <phoneticPr fontId="11" type="noConversion"/>
  </si>
  <si>
    <t>4/1</t>
    <phoneticPr fontId="11" type="noConversion"/>
  </si>
  <si>
    <t>在第二学期安排6学时考察广州发业财务咨询有限公司,广州市荔湾区女企业家协会,瑞鑫（广州）财税代理有限公司，等</t>
    <phoneticPr fontId="11" type="noConversion"/>
  </si>
  <si>
    <t>在第二学期安排4学时参观广州发业财务咨询有限公司,广州市荔湾区女企业家协会,瑞鑫（广州）财税代理有限公司，等</t>
    <phoneticPr fontId="11" type="noConversion"/>
  </si>
  <si>
    <t>在第三学期安排12学时（1-3周）考察学习广州发业财务咨询有限公司,广州市荔湾区女企业家协会,瑞鑫（广州）财税代理有限公司，等</t>
    <phoneticPr fontId="11" type="noConversion"/>
  </si>
  <si>
    <t>在企业完成的跟岗实习课程，学分与学时包含在跟岗实习课程中，不重复计算</t>
    <phoneticPr fontId="11" type="noConversion"/>
  </si>
  <si>
    <t>6/1</t>
    <phoneticPr fontId="11" type="noConversion"/>
  </si>
  <si>
    <t>12/2</t>
    <phoneticPr fontId="11" type="noConversion"/>
  </si>
  <si>
    <t>6-8学分</t>
  </si>
  <si>
    <t>公司战略与风险管理</t>
    <phoneticPr fontId="11" type="noConversion"/>
  </si>
  <si>
    <t>成本核算与管理</t>
    <phoneticPr fontId="11" type="noConversion"/>
  </si>
  <si>
    <t>财务信息系统</t>
    <phoneticPr fontId="11" type="noConversion"/>
  </si>
  <si>
    <t>高级财务管理</t>
  </si>
  <si>
    <t>财务管理学</t>
    <phoneticPr fontId="11" type="noConversion"/>
  </si>
  <si>
    <t>统计学</t>
    <phoneticPr fontId="11" type="noConversion"/>
  </si>
  <si>
    <t>金融学基础</t>
    <phoneticPr fontId="11" type="noConversion"/>
  </si>
  <si>
    <t>资产评估</t>
    <phoneticPr fontId="11" type="noConversion"/>
  </si>
  <si>
    <t>考证（统计类专业技术资格证书，选考）</t>
    <phoneticPr fontId="11" type="noConversion"/>
  </si>
  <si>
    <t>考证（会计专业技术资格证书，必考）  考证（审计类专业技术资格证书，选考）</t>
    <phoneticPr fontId="11" type="noConversion"/>
  </si>
  <si>
    <t xml:space="preserve">考证（会计专业技术资格证书，必考）  考证（审计类专业技术资格证书，选考）考证（经济类专业技术资格证书，选考）理财规划师（选考）                  </t>
    <phoneticPr fontId="11" type="noConversion"/>
  </si>
  <si>
    <t>1+X考证（财务管理师证书，选考）</t>
  </si>
  <si>
    <t>1+X考证（财务数字化应用职业技能等级证书/财务共享服务职业技术等级证书，选考）</t>
  </si>
  <si>
    <t>考证（审计类专业技术资格证书，选考）</t>
  </si>
  <si>
    <t>考证（会计专业技术资格证书，必考）  考证（审计类专业技术资格证书，选考）考证（经济类专业技术资格证书，选考）考证（税务类专业技术资格证书，选考）</t>
    <phoneticPr fontId="11" type="noConversion"/>
  </si>
  <si>
    <t>考证（税务类专业技术资格证书，选考）</t>
  </si>
  <si>
    <t>一</t>
    <phoneticPr fontId="11" type="noConversion"/>
  </si>
  <si>
    <t>二</t>
    <phoneticPr fontId="11" type="noConversion"/>
  </si>
  <si>
    <t>三</t>
    <phoneticPr fontId="11" type="noConversion"/>
  </si>
  <si>
    <t>四</t>
    <phoneticPr fontId="11" type="noConversion"/>
  </si>
  <si>
    <t>五</t>
    <phoneticPr fontId="11" type="noConversion"/>
  </si>
  <si>
    <t>六</t>
    <phoneticPr fontId="11" type="noConversion"/>
  </si>
  <si>
    <t>8/1</t>
    <phoneticPr fontId="11" type="noConversion"/>
  </si>
  <si>
    <t>小计</t>
    <phoneticPr fontId="11" type="noConversion"/>
  </si>
  <si>
    <t>小计</t>
    <phoneticPr fontId="11" type="noConversion"/>
  </si>
  <si>
    <t>大数据与财务管理</t>
    <phoneticPr fontId="11" type="noConversion"/>
  </si>
  <si>
    <t>适应对象：2021级大数据与财务管理学生</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</si>
</sst>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0_);[Red]\(0\)"/>
    <numFmt numFmtId="178" formatCode="0_ "/>
    <numFmt numFmtId="179" formatCode="0;[Red]0"/>
  </numFmts>
  <fonts count="20" x14ac:knownFonts="1">
    <font>
      <sz val="11"/>
      <color theme="1"/>
      <name val="宋体"/>
      <charset val="134"/>
      <scheme val="minor"/>
    </font>
    <font>
      <sz val="12"/>
      <name val="宋体"/>
      <family val="3"/>
      <charset val="134"/>
    </font>
    <font>
      <b/>
      <sz val="14"/>
      <color indexed="8"/>
      <name val="宋体"/>
      <family val="3"/>
      <charset val="134"/>
    </font>
    <font>
      <sz val="9"/>
      <name val="宋体"/>
      <family val="3"/>
      <charset val="134"/>
    </font>
    <font>
      <b/>
      <sz val="10"/>
      <name val="宋体"/>
      <family val="3"/>
      <charset val="134"/>
    </font>
    <font>
      <b/>
      <sz val="9"/>
      <name val="宋体"/>
      <family val="3"/>
      <charset val="134"/>
    </font>
    <font>
      <sz val="10"/>
      <name val="宋体"/>
      <family val="3"/>
      <charset val="134"/>
    </font>
    <font>
      <sz val="8"/>
      <name val="宋体"/>
      <family val="3"/>
      <charset val="134"/>
    </font>
    <font>
      <sz val="18"/>
      <name val="Arial"/>
      <family val="2"/>
    </font>
    <font>
      <b/>
      <sz val="9"/>
      <name val="Tahoma"/>
      <family val="2"/>
      <charset val="134"/>
    </font>
    <font>
      <sz val="9"/>
      <name val="Tahoma"/>
      <family val="2"/>
      <charset val="134"/>
    </font>
    <font>
      <sz val="9"/>
      <name val="宋体"/>
      <family val="3"/>
      <charset val="134"/>
    </font>
    <font>
      <sz val="9"/>
      <name val="宋体"/>
      <family val="3"/>
      <charset val="134"/>
    </font>
    <font>
      <sz val="9"/>
      <name val="宋体"/>
      <family val="3"/>
      <charset val="134"/>
      <scheme val="minor"/>
    </font>
    <font>
      <b/>
      <sz val="14"/>
      <name val="宋体"/>
      <family val="3"/>
      <charset val="134"/>
      <scheme val="minor"/>
    </font>
    <font>
      <b/>
      <sz val="12"/>
      <name val="宋体"/>
      <family val="3"/>
      <charset val="134"/>
    </font>
    <font>
      <b/>
      <sz val="8"/>
      <name val="宋体"/>
      <family val="3"/>
      <charset val="134"/>
    </font>
    <font>
      <b/>
      <sz val="7"/>
      <name val="宋体"/>
      <family val="3"/>
      <charset val="134"/>
    </font>
    <font>
      <sz val="11"/>
      <name val="宋体"/>
      <family val="3"/>
      <charset val="134"/>
      <scheme val="minor"/>
    </font>
    <font>
      <sz val="9"/>
      <name val="Arial"/>
      <family val="2"/>
    </font>
  </fonts>
  <fills count="2">
    <fill>
      <patternFill patternType="none"/>
    </fill>
    <fill>
      <patternFill patternType="gray125"/>
    </fill>
  </fills>
  <borders count="24">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4">
    <xf numFmtId="0" fontId="0" fillId="0" borderId="0">
      <alignment vertical="center"/>
    </xf>
    <xf numFmtId="0" fontId="1" fillId="0" borderId="0"/>
    <xf numFmtId="0" fontId="1" fillId="0" borderId="0"/>
    <xf numFmtId="0" fontId="1" fillId="0" borderId="0">
      <alignment vertical="center"/>
    </xf>
  </cellStyleXfs>
  <cellXfs count="156">
    <xf numFmtId="0" fontId="0" fillId="0" borderId="0" xfId="0">
      <alignment vertical="center"/>
    </xf>
    <xf numFmtId="0" fontId="1" fillId="0" borderId="0" xfId="0" applyFont="1" applyFill="1" applyBorder="1" applyAlignment="1"/>
    <xf numFmtId="0" fontId="2" fillId="0" borderId="0" xfId="0" applyFont="1" applyFill="1" applyBorder="1" applyAlignment="1">
      <alignment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3" fillId="0" borderId="2" xfId="0" applyFont="1" applyFill="1" applyBorder="1" applyAlignment="1">
      <alignment horizontal="center" vertical="center"/>
    </xf>
    <xf numFmtId="176" fontId="1" fillId="0" borderId="2" xfId="0" applyNumberFormat="1" applyFont="1" applyFill="1" applyBorder="1" applyAlignment="1">
      <alignment horizontal="center" vertical="center"/>
    </xf>
    <xf numFmtId="0" fontId="1" fillId="0" borderId="5" xfId="0" applyFont="1" applyFill="1" applyBorder="1" applyAlignment="1">
      <alignment horizontal="center" vertical="center"/>
    </xf>
    <xf numFmtId="176" fontId="1" fillId="0" borderId="4" xfId="0" applyNumberFormat="1" applyFont="1" applyFill="1" applyBorder="1" applyAlignment="1">
      <alignment horizontal="center" vertical="center"/>
    </xf>
    <xf numFmtId="0" fontId="1" fillId="0" borderId="6"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0" xfId="1" applyFont="1" applyFill="1" applyBorder="1" applyAlignment="1"/>
    <xf numFmtId="0" fontId="1" fillId="0" borderId="0" xfId="1" applyFont="1" applyFill="1"/>
    <xf numFmtId="0" fontId="1" fillId="0" borderId="0" xfId="1" applyFont="1" applyFill="1" applyAlignment="1"/>
    <xf numFmtId="0" fontId="1" fillId="0" borderId="0" xfId="1" applyFont="1" applyFill="1" applyBorder="1" applyAlignment="1" applyProtection="1"/>
    <xf numFmtId="0" fontId="1" fillId="0" borderId="0" xfId="1" applyFont="1" applyFill="1" applyProtection="1"/>
    <xf numFmtId="0" fontId="1" fillId="0" borderId="0" xfId="1" applyFont="1" applyFill="1" applyBorder="1"/>
    <xf numFmtId="0" fontId="1" fillId="0" borderId="0" xfId="1" applyFont="1" applyFill="1" applyProtection="1">
      <protection locked="0"/>
    </xf>
    <xf numFmtId="0" fontId="8" fillId="0" borderId="0" xfId="1" applyFont="1" applyFill="1" applyBorder="1" applyAlignment="1" applyProtection="1">
      <alignment vertical="center"/>
      <protection locked="0"/>
    </xf>
    <xf numFmtId="0" fontId="6" fillId="0" borderId="0" xfId="1" applyFont="1" applyFill="1" applyAlignment="1">
      <alignment vertical="center"/>
    </xf>
    <xf numFmtId="0" fontId="1" fillId="0" borderId="0" xfId="1" applyFont="1" applyFill="1" applyAlignment="1">
      <alignment horizontal="center"/>
    </xf>
    <xf numFmtId="49" fontId="1" fillId="0" borderId="0" xfId="1" applyNumberFormat="1" applyFont="1" applyFill="1" applyAlignment="1">
      <alignment wrapText="1"/>
    </xf>
    <xf numFmtId="0" fontId="1" fillId="0" borderId="0" xfId="1" applyFont="1" applyFill="1" applyAlignment="1">
      <alignment horizontal="center" vertical="center"/>
    </xf>
    <xf numFmtId="0" fontId="4" fillId="0" borderId="2" xfId="1" applyFont="1" applyFill="1" applyBorder="1" applyAlignment="1" applyProtection="1">
      <alignment horizontal="center" vertical="center"/>
      <protection locked="0"/>
    </xf>
    <xf numFmtId="0" fontId="17" fillId="0" borderId="2" xfId="1" applyFont="1" applyFill="1" applyBorder="1" applyAlignment="1" applyProtection="1">
      <alignment horizontal="center" vertical="center" wrapText="1"/>
    </xf>
    <xf numFmtId="0" fontId="3" fillId="0" borderId="2" xfId="1" applyFont="1" applyFill="1" applyBorder="1" applyAlignment="1" applyProtection="1">
      <alignment horizontal="center" vertical="center"/>
    </xf>
    <xf numFmtId="0" fontId="3" fillId="0" borderId="2" xfId="1" applyFont="1" applyFill="1" applyBorder="1" applyAlignment="1" applyProtection="1">
      <alignment horizontal="left" vertical="center"/>
    </xf>
    <xf numFmtId="177" fontId="3" fillId="0" borderId="2" xfId="1" applyNumberFormat="1" applyFont="1" applyFill="1" applyBorder="1" applyAlignment="1" applyProtection="1">
      <alignment horizontal="center" vertical="center"/>
    </xf>
    <xf numFmtId="177" fontId="3" fillId="0" borderId="2" xfId="0" applyNumberFormat="1" applyFont="1" applyFill="1" applyBorder="1" applyAlignment="1" applyProtection="1">
      <alignment horizontal="center" vertical="center" wrapText="1"/>
    </xf>
    <xf numFmtId="49" fontId="3" fillId="0" borderId="2" xfId="1" applyNumberFormat="1" applyFont="1" applyFill="1" applyBorder="1" applyAlignment="1" applyProtection="1">
      <alignment horizontal="center" vertical="center"/>
    </xf>
    <xf numFmtId="0" fontId="3" fillId="0" borderId="2" xfId="1" applyFont="1" applyFill="1" applyBorder="1" applyAlignment="1" applyProtection="1">
      <alignment horizontal="center" vertical="center" wrapText="1"/>
    </xf>
    <xf numFmtId="49" fontId="3" fillId="0" borderId="2" xfId="3" applyNumberFormat="1" applyFont="1" applyFill="1" applyBorder="1" applyAlignment="1" applyProtection="1">
      <alignment horizontal="center" vertical="center"/>
    </xf>
    <xf numFmtId="0" fontId="3" fillId="0" borderId="2" xfId="1" applyFont="1" applyFill="1" applyBorder="1" applyAlignment="1" applyProtection="1">
      <alignment horizontal="left" vertical="center" wrapText="1"/>
    </xf>
    <xf numFmtId="49" fontId="3" fillId="0" borderId="5" xfId="1" applyNumberFormat="1" applyFont="1" applyFill="1" applyBorder="1" applyAlignment="1" applyProtection="1">
      <alignment horizontal="center" vertical="center"/>
    </xf>
    <xf numFmtId="0" fontId="3" fillId="0" borderId="2" xfId="1" applyFont="1" applyFill="1" applyBorder="1" applyAlignment="1" applyProtection="1">
      <alignment vertical="center"/>
    </xf>
    <xf numFmtId="49" fontId="3" fillId="0" borderId="5" xfId="3" applyNumberFormat="1" applyFont="1" applyFill="1" applyBorder="1" applyAlignment="1" applyProtection="1">
      <alignment horizontal="center" vertical="center"/>
    </xf>
    <xf numFmtId="49" fontId="3" fillId="0" borderId="2" xfId="3" applyNumberFormat="1" applyFont="1" applyFill="1" applyBorder="1" applyAlignment="1" applyProtection="1">
      <alignment horizontal="center" vertical="center" wrapText="1"/>
    </xf>
    <xf numFmtId="0" fontId="3" fillId="0" borderId="2" xfId="1" applyFont="1" applyFill="1" applyBorder="1" applyAlignment="1">
      <alignment horizontal="center"/>
    </xf>
    <xf numFmtId="0" fontId="5" fillId="0" borderId="2" xfId="1" applyFont="1" applyFill="1" applyBorder="1" applyAlignment="1" applyProtection="1">
      <alignment horizontal="center" vertical="center"/>
    </xf>
    <xf numFmtId="177" fontId="5" fillId="0" borderId="2" xfId="1" applyNumberFormat="1" applyFont="1" applyFill="1" applyBorder="1" applyAlignment="1" applyProtection="1">
      <alignment horizontal="center" vertical="center"/>
    </xf>
    <xf numFmtId="1" fontId="3" fillId="0" borderId="2" xfId="1" applyNumberFormat="1" applyFont="1" applyFill="1" applyBorder="1" applyAlignment="1" applyProtection="1">
      <alignment horizontal="center" vertical="center"/>
    </xf>
    <xf numFmtId="0" fontId="1" fillId="0" borderId="2" xfId="1" applyFont="1" applyFill="1" applyBorder="1" applyAlignment="1" applyProtection="1">
      <alignment horizontal="center" vertical="center"/>
    </xf>
    <xf numFmtId="0" fontId="3" fillId="0" borderId="2" xfId="1" applyFont="1" applyFill="1" applyBorder="1" applyAlignment="1" applyProtection="1">
      <alignment horizontal="center" vertical="center"/>
      <protection locked="0"/>
    </xf>
    <xf numFmtId="49" fontId="3" fillId="0" borderId="2" xfId="1" applyNumberFormat="1" applyFont="1" applyFill="1" applyBorder="1" applyAlignment="1" applyProtection="1">
      <alignment horizontal="left" vertical="center" wrapText="1"/>
    </xf>
    <xf numFmtId="49" fontId="3" fillId="0" borderId="2" xfId="1" applyNumberFormat="1" applyFont="1" applyFill="1" applyBorder="1" applyAlignment="1" applyProtection="1">
      <alignment horizontal="left" vertical="center" wrapText="1"/>
      <protection locked="0"/>
    </xf>
    <xf numFmtId="49" fontId="3" fillId="0" borderId="2" xfId="1" applyNumberFormat="1" applyFont="1" applyFill="1" applyBorder="1" applyAlignment="1" applyProtection="1">
      <alignment horizontal="center" vertical="center"/>
      <protection locked="0"/>
    </xf>
    <xf numFmtId="0" fontId="13" fillId="0" borderId="2" xfId="0" applyFont="1" applyFill="1" applyBorder="1" applyAlignment="1">
      <alignment horizontal="left" vertical="center" wrapText="1"/>
    </xf>
    <xf numFmtId="177" fontId="13" fillId="0" borderId="2" xfId="0" applyNumberFormat="1" applyFont="1" applyFill="1" applyBorder="1" applyAlignment="1">
      <alignment horizontal="center" vertical="center" wrapText="1"/>
    </xf>
    <xf numFmtId="0" fontId="13" fillId="0" borderId="2" xfId="1" applyFont="1" applyFill="1" applyBorder="1" applyAlignment="1" applyProtection="1">
      <alignment horizontal="center" vertical="center"/>
      <protection locked="0"/>
    </xf>
    <xf numFmtId="49" fontId="13" fillId="0" borderId="2" xfId="1" applyNumberFormat="1" applyFont="1" applyFill="1" applyBorder="1" applyAlignment="1" applyProtection="1">
      <alignment horizontal="center" vertical="center" wrapText="1"/>
      <protection locked="0"/>
    </xf>
    <xf numFmtId="49" fontId="13" fillId="0" borderId="2" xfId="1" applyNumberFormat="1" applyFont="1" applyFill="1" applyBorder="1" applyAlignment="1" applyProtection="1">
      <alignment horizontal="center" vertical="center"/>
      <protection locked="0"/>
    </xf>
    <xf numFmtId="0" fontId="3" fillId="0" borderId="2" xfId="1" applyFont="1" applyFill="1" applyBorder="1" applyProtection="1">
      <protection locked="0"/>
    </xf>
    <xf numFmtId="0" fontId="3" fillId="0" borderId="2" xfId="1" applyFont="1" applyFill="1" applyBorder="1" applyAlignment="1">
      <alignment horizontal="center" vertical="center" wrapText="1"/>
    </xf>
    <xf numFmtId="49" fontId="13" fillId="0" borderId="2" xfId="3" applyNumberFormat="1" applyFont="1" applyFill="1" applyBorder="1" applyAlignment="1" applyProtection="1">
      <alignment horizontal="center" vertical="center"/>
      <protection locked="0"/>
    </xf>
    <xf numFmtId="0" fontId="3" fillId="0" borderId="2" xfId="1" applyFont="1" applyFill="1" applyBorder="1" applyAlignment="1" applyProtection="1">
      <alignment horizontal="center" vertical="center" wrapText="1"/>
      <protection locked="0"/>
    </xf>
    <xf numFmtId="49" fontId="3" fillId="0" borderId="2" xfId="1" applyNumberFormat="1" applyFont="1" applyFill="1" applyBorder="1" applyAlignment="1" applyProtection="1">
      <alignment horizontal="center" vertical="center" wrapText="1"/>
      <protection locked="0"/>
    </xf>
    <xf numFmtId="1" fontId="3" fillId="0" borderId="2" xfId="1" applyNumberFormat="1" applyFont="1" applyFill="1" applyBorder="1" applyAlignment="1" applyProtection="1">
      <alignment horizontal="center" vertical="center"/>
      <protection locked="0"/>
    </xf>
    <xf numFmtId="178" fontId="3" fillId="0" borderId="2" xfId="1" applyNumberFormat="1" applyFont="1" applyFill="1" applyBorder="1" applyAlignment="1" applyProtection="1">
      <alignment horizontal="center" vertical="center"/>
    </xf>
    <xf numFmtId="177" fontId="3" fillId="0" borderId="2" xfId="1" applyNumberFormat="1" applyFont="1" applyFill="1" applyBorder="1" applyAlignment="1" applyProtection="1">
      <alignment horizontal="center" vertical="center"/>
      <protection locked="0"/>
    </xf>
    <xf numFmtId="49" fontId="3" fillId="0" borderId="2" xfId="1" quotePrefix="1" applyNumberFormat="1" applyFont="1" applyFill="1" applyBorder="1" applyAlignment="1" applyProtection="1">
      <alignment horizontal="center" vertical="center"/>
      <protection locked="0"/>
    </xf>
    <xf numFmtId="58" fontId="3" fillId="0" borderId="2" xfId="1" quotePrefix="1" applyNumberFormat="1" applyFont="1" applyFill="1" applyBorder="1" applyAlignment="1" applyProtection="1">
      <alignment horizontal="center" vertical="center"/>
      <protection locked="0"/>
    </xf>
    <xf numFmtId="0" fontId="3" fillId="0" borderId="2" xfId="1" quotePrefix="1" applyFont="1" applyFill="1" applyBorder="1" applyAlignment="1" applyProtection="1">
      <alignment horizontal="center" vertical="center"/>
      <protection locked="0"/>
    </xf>
    <xf numFmtId="0" fontId="3" fillId="0" borderId="2" xfId="1" applyNumberFormat="1" applyFont="1" applyFill="1" applyBorder="1" applyAlignment="1" applyProtection="1">
      <alignment horizontal="center" vertical="center"/>
    </xf>
    <xf numFmtId="179" fontId="3" fillId="0" borderId="2" xfId="1" applyNumberFormat="1" applyFont="1" applyFill="1" applyBorder="1" applyAlignment="1" applyProtection="1">
      <alignment horizontal="center" vertical="center"/>
    </xf>
    <xf numFmtId="0" fontId="3" fillId="0" borderId="2" xfId="1" applyNumberFormat="1" applyFont="1" applyFill="1" applyBorder="1" applyAlignment="1" applyProtection="1">
      <alignment horizontal="left" vertical="center" wrapText="1"/>
    </xf>
    <xf numFmtId="58" fontId="3" fillId="0" borderId="2" xfId="1" quotePrefix="1" applyNumberFormat="1" applyFont="1" applyFill="1" applyBorder="1" applyAlignment="1" applyProtection="1">
      <alignment horizontal="center" vertical="center"/>
    </xf>
    <xf numFmtId="0" fontId="7" fillId="0" borderId="2" xfId="1" applyFont="1" applyFill="1" applyBorder="1" applyAlignment="1" applyProtection="1">
      <alignment horizontal="left" vertical="center" wrapText="1"/>
    </xf>
    <xf numFmtId="0" fontId="3" fillId="0" borderId="2" xfId="1" quotePrefix="1" applyFont="1" applyFill="1" applyBorder="1" applyAlignment="1" applyProtection="1">
      <alignment horizontal="center" vertical="center"/>
    </xf>
    <xf numFmtId="0" fontId="19" fillId="0" borderId="2" xfId="1" applyFont="1" applyFill="1" applyBorder="1" applyAlignment="1" applyProtection="1">
      <alignment horizontal="center" vertical="center"/>
    </xf>
    <xf numFmtId="49" fontId="3" fillId="0" borderId="9" xfId="1" applyNumberFormat="1" applyFont="1" applyFill="1" applyBorder="1" applyAlignment="1" applyProtection="1">
      <alignment horizontal="center" vertical="center"/>
      <protection locked="0"/>
    </xf>
    <xf numFmtId="0" fontId="3" fillId="0" borderId="5" xfId="1" applyFont="1" applyFill="1" applyBorder="1" applyAlignment="1" applyProtection="1">
      <alignment horizontal="center" vertical="center"/>
      <protection locked="0"/>
    </xf>
    <xf numFmtId="0" fontId="1" fillId="0" borderId="2" xfId="1" applyFont="1" applyFill="1" applyBorder="1" applyProtection="1">
      <protection locked="0"/>
    </xf>
    <xf numFmtId="0" fontId="5" fillId="0" borderId="10" xfId="1" applyNumberFormat="1" applyFont="1" applyFill="1" applyBorder="1" applyAlignment="1" applyProtection="1">
      <alignment horizontal="center" vertical="center" wrapText="1"/>
      <protection locked="0"/>
    </xf>
    <xf numFmtId="49" fontId="3" fillId="0" borderId="9" xfId="1" applyNumberFormat="1" applyFont="1" applyFill="1" applyBorder="1" applyAlignment="1" applyProtection="1">
      <alignment horizontal="center" vertical="center"/>
    </xf>
    <xf numFmtId="0" fontId="3" fillId="0" borderId="23" xfId="1" applyFont="1" applyFill="1" applyBorder="1" applyAlignment="1" applyProtection="1">
      <alignment horizontal="center" vertical="center"/>
    </xf>
    <xf numFmtId="0" fontId="3" fillId="0" borderId="5" xfId="1" applyFont="1" applyFill="1" applyBorder="1" applyAlignment="1" applyProtection="1">
      <alignment horizontal="center" vertical="center"/>
    </xf>
    <xf numFmtId="49" fontId="7" fillId="0" borderId="2" xfId="1" applyNumberFormat="1" applyFont="1" applyFill="1" applyBorder="1" applyAlignment="1" applyProtection="1">
      <alignment horizontal="center" vertical="center"/>
    </xf>
    <xf numFmtId="0" fontId="7" fillId="0" borderId="0" xfId="1" applyFont="1" applyFill="1" applyProtection="1"/>
    <xf numFmtId="0" fontId="3" fillId="0" borderId="8" xfId="1" applyFont="1" applyFill="1" applyBorder="1" applyAlignment="1" applyProtection="1">
      <alignment horizontal="center" vertical="center"/>
    </xf>
    <xf numFmtId="0" fontId="5" fillId="0" borderId="5" xfId="1" applyNumberFormat="1" applyFont="1" applyFill="1" applyBorder="1" applyAlignment="1" applyProtection="1">
      <alignment horizontal="center" vertical="center" wrapText="1"/>
    </xf>
    <xf numFmtId="0" fontId="1" fillId="0" borderId="8" xfId="1" applyNumberFormat="1" applyFont="1" applyFill="1" applyBorder="1" applyAlignment="1" applyProtection="1">
      <alignment horizontal="center" vertical="center" wrapText="1"/>
      <protection locked="0"/>
    </xf>
    <xf numFmtId="0" fontId="7" fillId="0" borderId="2" xfId="1" applyFont="1" applyFill="1" applyBorder="1" applyAlignment="1" applyProtection="1">
      <alignment horizontal="center" vertical="center"/>
      <protection locked="0"/>
    </xf>
    <xf numFmtId="0" fontId="1" fillId="0" borderId="2" xfId="1" applyNumberFormat="1" applyFont="1" applyFill="1" applyBorder="1" applyAlignment="1" applyProtection="1">
      <alignment horizontal="center" vertical="center"/>
      <protection locked="0"/>
    </xf>
    <xf numFmtId="0" fontId="5" fillId="0" borderId="2" xfId="1" applyNumberFormat="1" applyFont="1" applyFill="1" applyBorder="1" applyAlignment="1" applyProtection="1">
      <alignment horizontal="center" vertical="center"/>
    </xf>
    <xf numFmtId="0" fontId="3" fillId="0" borderId="0" xfId="1" applyFont="1" applyFill="1" applyAlignment="1" applyProtection="1">
      <alignment vertical="center"/>
      <protection locked="0"/>
    </xf>
    <xf numFmtId="0" fontId="3" fillId="0" borderId="5" xfId="1" applyFont="1" applyFill="1" applyBorder="1" applyAlignment="1" applyProtection="1">
      <alignment horizontal="center" vertical="center" wrapText="1"/>
      <protection locked="0"/>
    </xf>
    <xf numFmtId="0" fontId="3" fillId="0" borderId="10" xfId="1" applyFont="1" applyFill="1" applyBorder="1" applyAlignment="1" applyProtection="1">
      <alignment horizontal="center" vertical="center" wrapText="1"/>
      <protection locked="0"/>
    </xf>
    <xf numFmtId="0" fontId="3" fillId="0" borderId="8" xfId="1" applyFont="1" applyFill="1" applyBorder="1" applyAlignment="1" applyProtection="1">
      <alignment horizontal="center" vertical="center" wrapText="1"/>
      <protection locked="0"/>
    </xf>
    <xf numFmtId="0" fontId="3" fillId="0" borderId="5" xfId="1" applyFont="1" applyFill="1" applyBorder="1" applyAlignment="1" applyProtection="1">
      <alignment horizontal="center" vertical="center" wrapText="1"/>
    </xf>
    <xf numFmtId="0" fontId="3" fillId="0" borderId="8" xfId="1" applyFont="1" applyFill="1" applyBorder="1" applyAlignment="1" applyProtection="1">
      <alignment horizontal="center" vertical="center" wrapText="1"/>
    </xf>
    <xf numFmtId="0" fontId="1" fillId="0" borderId="0" xfId="1" applyFont="1" applyFill="1" applyAlignment="1" applyProtection="1">
      <alignment horizontal="center"/>
    </xf>
    <xf numFmtId="0" fontId="6" fillId="0" borderId="2" xfId="1" applyNumberFormat="1" applyFont="1" applyFill="1" applyBorder="1" applyAlignment="1" applyProtection="1">
      <alignment horizontal="center" vertical="center" wrapText="1"/>
    </xf>
    <xf numFmtId="0" fontId="5" fillId="0" borderId="5" xfId="1" applyNumberFormat="1" applyFont="1" applyFill="1" applyBorder="1" applyAlignment="1" applyProtection="1">
      <alignment horizontal="center" vertical="center" wrapText="1"/>
      <protection locked="0"/>
    </xf>
    <xf numFmtId="0" fontId="5" fillId="0" borderId="10" xfId="1" applyNumberFormat="1" applyFont="1" applyFill="1" applyBorder="1" applyAlignment="1" applyProtection="1">
      <alignment horizontal="center" vertical="center" wrapText="1"/>
      <protection locked="0"/>
    </xf>
    <xf numFmtId="0" fontId="5" fillId="0" borderId="8" xfId="1" applyNumberFormat="1" applyFont="1" applyFill="1" applyBorder="1" applyAlignment="1" applyProtection="1">
      <alignment horizontal="center" vertical="center" wrapText="1"/>
      <protection locked="0"/>
    </xf>
    <xf numFmtId="49" fontId="3" fillId="0" borderId="5" xfId="1" applyNumberFormat="1" applyFont="1" applyFill="1" applyBorder="1" applyAlignment="1" applyProtection="1">
      <alignment horizontal="center" vertical="center"/>
      <protection locked="0"/>
    </xf>
    <xf numFmtId="49" fontId="3" fillId="0" borderId="8" xfId="1" applyNumberFormat="1" applyFont="1" applyFill="1" applyBorder="1" applyAlignment="1" applyProtection="1">
      <alignment horizontal="center" vertical="center"/>
      <protection locked="0"/>
    </xf>
    <xf numFmtId="177" fontId="3" fillId="0" borderId="5" xfId="1" quotePrefix="1" applyNumberFormat="1" applyFont="1" applyFill="1" applyBorder="1" applyAlignment="1" applyProtection="1">
      <alignment horizontal="center" vertical="center"/>
      <protection locked="0"/>
    </xf>
    <xf numFmtId="177" fontId="3" fillId="0" borderId="8" xfId="1" applyNumberFormat="1" applyFont="1" applyFill="1" applyBorder="1" applyAlignment="1" applyProtection="1">
      <alignment horizontal="center" vertical="center"/>
      <protection locked="0"/>
    </xf>
    <xf numFmtId="0" fontId="1" fillId="0" borderId="5" xfId="1" applyFont="1" applyFill="1" applyBorder="1" applyAlignment="1" applyProtection="1">
      <protection locked="0"/>
    </xf>
    <xf numFmtId="0" fontId="18" fillId="0" borderId="8" xfId="0" applyFont="1" applyFill="1" applyBorder="1" applyAlignment="1"/>
    <xf numFmtId="177" fontId="3" fillId="0" borderId="5" xfId="1" applyNumberFormat="1" applyFont="1" applyFill="1" applyBorder="1" applyAlignment="1" applyProtection="1">
      <alignment horizontal="center" vertical="center"/>
      <protection locked="0"/>
    </xf>
    <xf numFmtId="0" fontId="3" fillId="0" borderId="10" xfId="1" applyFont="1" applyFill="1" applyBorder="1" applyAlignment="1" applyProtection="1">
      <alignment horizontal="center" vertical="center" wrapText="1"/>
    </xf>
    <xf numFmtId="49" fontId="3" fillId="0" borderId="5" xfId="1" quotePrefix="1" applyNumberFormat="1" applyFont="1" applyFill="1" applyBorder="1" applyAlignment="1" applyProtection="1">
      <alignment horizontal="center" vertical="center"/>
      <protection locked="0"/>
    </xf>
    <xf numFmtId="177" fontId="3" fillId="0" borderId="5" xfId="1" applyNumberFormat="1" applyFont="1" applyFill="1" applyBorder="1" applyAlignment="1" applyProtection="1">
      <alignment horizontal="center" vertical="center" wrapText="1"/>
      <protection locked="0"/>
    </xf>
    <xf numFmtId="177" fontId="3" fillId="0" borderId="10" xfId="1" applyNumberFormat="1" applyFont="1" applyFill="1" applyBorder="1" applyAlignment="1" applyProtection="1">
      <alignment horizontal="center" vertical="center" wrapText="1"/>
      <protection locked="0"/>
    </xf>
    <xf numFmtId="0" fontId="18" fillId="0" borderId="10" xfId="0" applyFont="1" applyFill="1" applyBorder="1" applyAlignment="1">
      <alignment horizontal="center" vertical="center" wrapText="1"/>
    </xf>
    <xf numFmtId="0" fontId="18" fillId="0" borderId="8" xfId="0" applyFont="1" applyFill="1" applyBorder="1" applyAlignment="1">
      <alignment horizontal="center" vertical="center" wrapText="1"/>
    </xf>
    <xf numFmtId="49" fontId="3" fillId="0" borderId="5" xfId="3" applyNumberFormat="1" applyFont="1" applyFill="1" applyBorder="1" applyAlignment="1" applyProtection="1">
      <alignment horizontal="center" vertical="center"/>
    </xf>
    <xf numFmtId="49" fontId="3" fillId="0" borderId="8" xfId="3" applyNumberFormat="1" applyFont="1" applyFill="1" applyBorder="1" applyAlignment="1" applyProtection="1">
      <alignment horizontal="center" vertical="center"/>
    </xf>
    <xf numFmtId="0" fontId="3" fillId="0" borderId="5" xfId="1" applyFont="1" applyFill="1" applyBorder="1" applyAlignment="1" applyProtection="1">
      <alignment horizontal="center" vertical="center"/>
    </xf>
    <xf numFmtId="0" fontId="3" fillId="0" borderId="8" xfId="1" applyFont="1" applyFill="1" applyBorder="1" applyAlignment="1" applyProtection="1">
      <alignment horizontal="center" vertical="center"/>
    </xf>
    <xf numFmtId="0" fontId="5" fillId="0" borderId="2" xfId="1" applyFont="1" applyFill="1" applyBorder="1" applyAlignment="1" applyProtection="1">
      <alignment horizontal="center" vertical="center" wrapText="1"/>
    </xf>
    <xf numFmtId="0" fontId="15" fillId="0" borderId="2" xfId="1" applyFont="1" applyFill="1" applyBorder="1" applyAlignment="1" applyProtection="1">
      <alignment horizontal="center" vertical="center"/>
    </xf>
    <xf numFmtId="0" fontId="4" fillId="0" borderId="0" xfId="0" applyFont="1" applyFill="1" applyBorder="1" applyAlignment="1">
      <alignment horizontal="left" vertical="center" wrapText="1"/>
    </xf>
    <xf numFmtId="0" fontId="15" fillId="0" borderId="2" xfId="1" applyNumberFormat="1" applyFont="1" applyFill="1" applyBorder="1" applyAlignment="1">
      <alignment horizontal="center" vertical="center" wrapText="1"/>
    </xf>
    <xf numFmtId="0" fontId="15" fillId="0" borderId="2" xfId="1" applyNumberFormat="1" applyFont="1" applyFill="1" applyBorder="1" applyAlignment="1" applyProtection="1">
      <alignment horizontal="center" vertical="center" wrapText="1"/>
      <protection locked="0"/>
    </xf>
    <xf numFmtId="0" fontId="15" fillId="0" borderId="10" xfId="1" applyNumberFormat="1" applyFont="1" applyFill="1" applyBorder="1" applyAlignment="1" applyProtection="1">
      <alignment horizontal="center" vertical="center" wrapText="1"/>
      <protection locked="0"/>
    </xf>
    <xf numFmtId="0" fontId="15" fillId="0" borderId="8" xfId="1" applyNumberFormat="1" applyFont="1" applyFill="1" applyBorder="1" applyAlignment="1" applyProtection="1">
      <alignment horizontal="center" vertical="center" wrapText="1"/>
      <protection locked="0"/>
    </xf>
    <xf numFmtId="0" fontId="5" fillId="0" borderId="10" xfId="1" applyNumberFormat="1" applyFont="1" applyFill="1" applyBorder="1" applyAlignment="1" applyProtection="1">
      <alignment horizontal="center" vertical="center" wrapText="1"/>
    </xf>
    <xf numFmtId="0" fontId="5" fillId="0" borderId="2" xfId="1" applyNumberFormat="1" applyFont="1" applyFill="1" applyBorder="1" applyAlignment="1" applyProtection="1">
      <alignment horizontal="center" vertical="center" wrapText="1"/>
      <protection locked="0"/>
    </xf>
    <xf numFmtId="0" fontId="5" fillId="0" borderId="2" xfId="1" applyNumberFormat="1" applyFont="1" applyFill="1" applyBorder="1" applyAlignment="1" applyProtection="1">
      <alignment horizontal="center" vertical="center" wrapText="1"/>
    </xf>
    <xf numFmtId="0" fontId="6" fillId="0" borderId="9" xfId="1" applyNumberFormat="1" applyFont="1" applyFill="1" applyBorder="1" applyAlignment="1" applyProtection="1">
      <alignment horizontal="center" vertical="center" wrapText="1"/>
    </xf>
    <xf numFmtId="0" fontId="6" fillId="0" borderId="12" xfId="1" applyNumberFormat="1" applyFont="1" applyFill="1" applyBorder="1" applyAlignment="1" applyProtection="1">
      <alignment horizontal="center" vertical="center" wrapText="1"/>
    </xf>
    <xf numFmtId="0" fontId="16" fillId="0" borderId="2" xfId="1" applyFont="1" applyFill="1" applyBorder="1" applyAlignment="1" applyProtection="1">
      <alignment horizontal="center" vertical="center" wrapText="1"/>
    </xf>
    <xf numFmtId="0" fontId="5" fillId="0" borderId="2" xfId="1" applyFont="1" applyFill="1" applyBorder="1" applyAlignment="1">
      <alignment horizontal="center" vertical="center" wrapText="1"/>
    </xf>
    <xf numFmtId="49" fontId="6" fillId="0" borderId="9" xfId="1" applyNumberFormat="1" applyFont="1" applyFill="1" applyBorder="1" applyAlignment="1" applyProtection="1">
      <alignment horizontal="center" vertical="center"/>
    </xf>
    <xf numFmtId="49" fontId="6" fillId="0" borderId="12" xfId="1" applyNumberFormat="1" applyFont="1" applyFill="1" applyBorder="1" applyAlignment="1" applyProtection="1">
      <alignment horizontal="center" vertical="center"/>
    </xf>
    <xf numFmtId="49" fontId="5" fillId="0" borderId="2" xfId="1" applyNumberFormat="1" applyFont="1" applyFill="1" applyBorder="1" applyAlignment="1" applyProtection="1">
      <alignment horizontal="center" vertical="center" wrapText="1"/>
    </xf>
    <xf numFmtId="0" fontId="14" fillId="0" borderId="11" xfId="1" applyFont="1" applyFill="1" applyBorder="1" applyAlignment="1">
      <alignment horizontal="center" vertical="center"/>
    </xf>
    <xf numFmtId="0" fontId="4" fillId="0" borderId="2" xfId="1" applyFont="1" applyFill="1" applyBorder="1" applyAlignment="1" applyProtection="1">
      <alignment horizontal="center" vertical="center"/>
      <protection locked="0"/>
    </xf>
    <xf numFmtId="0" fontId="4" fillId="0" borderId="2" xfId="1" applyFont="1" applyFill="1" applyBorder="1" applyAlignment="1" applyProtection="1">
      <alignment horizontal="left" vertical="center"/>
    </xf>
    <xf numFmtId="0" fontId="1" fillId="0" borderId="19" xfId="0" applyFont="1" applyFill="1" applyBorder="1" applyAlignment="1">
      <alignment horizontal="center" vertical="center"/>
    </xf>
    <xf numFmtId="0" fontId="1" fillId="0" borderId="20" xfId="0" applyFont="1" applyFill="1" applyBorder="1" applyAlignment="1">
      <alignment horizontal="center" vertical="center"/>
    </xf>
    <xf numFmtId="0" fontId="1" fillId="0" borderId="4" xfId="0" applyFont="1" applyFill="1" applyBorder="1" applyAlignment="1">
      <alignment horizontal="center" vertical="center"/>
    </xf>
    <xf numFmtId="176" fontId="1" fillId="0" borderId="21" xfId="0" applyNumberFormat="1" applyFont="1" applyFill="1" applyBorder="1" applyAlignment="1">
      <alignment horizontal="center" vertical="center"/>
    </xf>
    <xf numFmtId="176" fontId="1" fillId="0" borderId="22" xfId="0" applyNumberFormat="1" applyFont="1" applyFill="1" applyBorder="1" applyAlignment="1">
      <alignment horizontal="center" vertical="center"/>
    </xf>
    <xf numFmtId="0" fontId="3" fillId="0" borderId="17" xfId="0" applyNumberFormat="1" applyFont="1" applyFill="1" applyBorder="1" applyAlignment="1">
      <alignment horizontal="center" vertical="center" wrapText="1"/>
    </xf>
    <xf numFmtId="0" fontId="3" fillId="0" borderId="12" xfId="0" applyNumberFormat="1" applyFont="1" applyFill="1" applyBorder="1" applyAlignment="1">
      <alignment horizontal="center" vertical="center" wrapText="1"/>
    </xf>
    <xf numFmtId="0" fontId="1" fillId="0" borderId="2" xfId="0" applyFont="1" applyFill="1" applyBorder="1" applyAlignment="1">
      <alignment horizontal="center" vertical="center"/>
    </xf>
    <xf numFmtId="176" fontId="1" fillId="0" borderId="9" xfId="0" applyNumberFormat="1" applyFont="1" applyFill="1" applyBorder="1" applyAlignment="1">
      <alignment horizontal="center" vertical="center"/>
    </xf>
    <xf numFmtId="176" fontId="1" fillId="0" borderId="18" xfId="0" applyNumberFormat="1" applyFont="1" applyFill="1" applyBorder="1" applyAlignment="1">
      <alignment horizontal="center" vertical="center"/>
    </xf>
    <xf numFmtId="0" fontId="3" fillId="0" borderId="17" xfId="0" applyFont="1" applyFill="1" applyBorder="1" applyAlignment="1">
      <alignment horizontal="center" vertical="center"/>
    </xf>
    <xf numFmtId="0" fontId="3" fillId="0" borderId="12" xfId="0" applyFont="1" applyFill="1" applyBorder="1" applyAlignment="1">
      <alignment horizontal="center" vertical="center"/>
    </xf>
    <xf numFmtId="0" fontId="2" fillId="0" borderId="13" xfId="0" applyFont="1" applyFill="1" applyBorder="1" applyAlignment="1">
      <alignment horizontal="center" vertical="center" wrapText="1"/>
    </xf>
    <xf numFmtId="0" fontId="1" fillId="0" borderId="14" xfId="0" applyFont="1" applyFill="1" applyBorder="1" applyAlignment="1">
      <alignment horizontal="center" vertical="center"/>
    </xf>
    <xf numFmtId="0" fontId="1" fillId="0" borderId="15" xfId="0" applyFont="1" applyFill="1" applyBorder="1" applyAlignment="1">
      <alignment horizontal="center" vertical="center"/>
    </xf>
    <xf numFmtId="0" fontId="1" fillId="0" borderId="16" xfId="0" applyFont="1" applyFill="1" applyBorder="1" applyAlignment="1">
      <alignment horizontal="center" vertical="center"/>
    </xf>
    <xf numFmtId="0" fontId="1" fillId="0" borderId="17" xfId="0" applyFont="1" applyFill="1" applyBorder="1" applyAlignment="1">
      <alignment horizontal="center" vertical="center"/>
    </xf>
    <xf numFmtId="0" fontId="1" fillId="0" borderId="12"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18" xfId="0" applyFont="1" applyFill="1" applyBorder="1" applyAlignment="1">
      <alignment horizontal="center" vertical="center"/>
    </xf>
  </cellXfs>
  <cellStyles count="4">
    <cellStyle name="常规" xfId="0" builtinId="0"/>
    <cellStyle name="常规 2 2" xfId="1" xr:uid="{00000000-0005-0000-0000-000001000000}"/>
    <cellStyle name="常规 2 2 2" xfId="2" xr:uid="{00000000-0005-0000-0000-000002000000}"/>
    <cellStyle name="常规 5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71"/>
  <sheetViews>
    <sheetView tabSelected="1" zoomScale="110" zoomScaleNormal="110" zoomScaleSheetLayoutView="100" workbookViewId="0">
      <pane xSplit="2" ySplit="4" topLeftCell="C56" activePane="bottomRight" state="frozen"/>
      <selection pane="topRight" activeCell="C1" sqref="C1"/>
      <selection pane="bottomLeft" activeCell="A5" sqref="A5"/>
      <selection pane="bottomRight" activeCell="G62" sqref="G62"/>
    </sheetView>
  </sheetViews>
  <sheetFormatPr defaultColWidth="9" defaultRowHeight="14.25" x14ac:dyDescent="0.15"/>
  <cols>
    <col min="1" max="1" width="4.75" style="20" customWidth="1"/>
    <col min="2" max="2" width="5" style="20" customWidth="1"/>
    <col min="3" max="3" width="8.875" style="16" customWidth="1"/>
    <col min="4" max="4" width="24.25" style="25" customWidth="1"/>
    <col min="5" max="5" width="7" style="24" bestFit="1" customWidth="1"/>
    <col min="6" max="6" width="5.125" style="26" customWidth="1"/>
    <col min="7" max="7" width="5" style="16" customWidth="1"/>
    <col min="8" max="8" width="5.125" style="16" customWidth="1"/>
    <col min="9" max="9" width="4.5" style="16" customWidth="1"/>
    <col min="10" max="10" width="10" style="16" bestFit="1" customWidth="1"/>
    <col min="11" max="11" width="4.5" style="16" customWidth="1"/>
    <col min="12" max="12" width="4.125" style="16" customWidth="1"/>
    <col min="13" max="13" width="3.875" style="16" customWidth="1"/>
    <col min="14" max="14" width="4.125" style="16" customWidth="1"/>
    <col min="15" max="15" width="4" style="16" customWidth="1"/>
    <col min="16" max="16" width="4.5" style="16" bestFit="1" customWidth="1"/>
    <col min="17" max="17" width="3.875" style="16" customWidth="1"/>
    <col min="18" max="18" width="31.75" style="16" customWidth="1"/>
    <col min="19" max="19" width="10" style="19" customWidth="1"/>
    <col min="20" max="16384" width="9" style="20"/>
  </cols>
  <sheetData>
    <row r="1" spans="1:19" ht="21.75" customHeight="1" x14ac:dyDescent="0.15">
      <c r="A1" s="133" t="s">
        <v>0</v>
      </c>
      <c r="B1" s="133"/>
      <c r="C1" s="133" t="s">
        <v>1</v>
      </c>
      <c r="D1" s="133"/>
      <c r="E1" s="133"/>
      <c r="F1" s="133"/>
      <c r="G1" s="133"/>
      <c r="H1" s="133"/>
      <c r="I1" s="133"/>
      <c r="J1" s="133"/>
      <c r="K1" s="133"/>
      <c r="L1" s="133"/>
      <c r="M1" s="133"/>
      <c r="N1" s="133"/>
      <c r="O1" s="133"/>
      <c r="P1" s="133"/>
      <c r="Q1" s="133"/>
      <c r="R1" s="133"/>
    </row>
    <row r="2" spans="1:19" s="16" customFormat="1" ht="23.25" customHeight="1" x14ac:dyDescent="0.15">
      <c r="A2" s="119" t="s">
        <v>2</v>
      </c>
      <c r="B2" s="119"/>
      <c r="C2" s="27" t="s">
        <v>3</v>
      </c>
      <c r="D2" s="134">
        <v>530301</v>
      </c>
      <c r="E2" s="134"/>
      <c r="F2" s="134" t="s">
        <v>4</v>
      </c>
      <c r="G2" s="134"/>
      <c r="H2" s="134" t="s">
        <v>239</v>
      </c>
      <c r="I2" s="134"/>
      <c r="J2" s="134"/>
      <c r="K2" s="134"/>
      <c r="L2" s="134"/>
      <c r="M2" s="134"/>
      <c r="N2" s="134"/>
      <c r="O2" s="135" t="s">
        <v>240</v>
      </c>
      <c r="P2" s="135"/>
      <c r="Q2" s="135"/>
      <c r="R2" s="135"/>
      <c r="S2" s="19"/>
    </row>
    <row r="3" spans="1:19" s="16" customFormat="1" ht="23.25" customHeight="1" x14ac:dyDescent="0.15">
      <c r="A3" s="119"/>
      <c r="B3" s="119"/>
      <c r="C3" s="129" t="s">
        <v>5</v>
      </c>
      <c r="D3" s="132" t="s">
        <v>6</v>
      </c>
      <c r="E3" s="116" t="s">
        <v>7</v>
      </c>
      <c r="F3" s="116" t="s">
        <v>8</v>
      </c>
      <c r="G3" s="116" t="s">
        <v>9</v>
      </c>
      <c r="H3" s="116" t="s">
        <v>10</v>
      </c>
      <c r="I3" s="116" t="s">
        <v>11</v>
      </c>
      <c r="J3" s="116" t="s">
        <v>12</v>
      </c>
      <c r="K3" s="116" t="s">
        <v>13</v>
      </c>
      <c r="L3" s="128" t="s">
        <v>14</v>
      </c>
      <c r="M3" s="128"/>
      <c r="N3" s="128"/>
      <c r="O3" s="128"/>
      <c r="P3" s="128"/>
      <c r="Q3" s="128"/>
      <c r="R3" s="116" t="s">
        <v>15</v>
      </c>
      <c r="S3" s="19"/>
    </row>
    <row r="4" spans="1:19" s="16" customFormat="1" ht="23.25" customHeight="1" x14ac:dyDescent="0.15">
      <c r="A4" s="119"/>
      <c r="B4" s="119"/>
      <c r="C4" s="129"/>
      <c r="D4" s="132"/>
      <c r="E4" s="116"/>
      <c r="F4" s="116"/>
      <c r="G4" s="116"/>
      <c r="H4" s="116"/>
      <c r="I4" s="116"/>
      <c r="J4" s="116"/>
      <c r="K4" s="116"/>
      <c r="L4" s="28" t="s">
        <v>230</v>
      </c>
      <c r="M4" s="28" t="s">
        <v>231</v>
      </c>
      <c r="N4" s="28" t="s">
        <v>232</v>
      </c>
      <c r="O4" s="28" t="s">
        <v>233</v>
      </c>
      <c r="P4" s="28" t="s">
        <v>234</v>
      </c>
      <c r="Q4" s="28" t="s">
        <v>235</v>
      </c>
      <c r="R4" s="116"/>
      <c r="S4" s="19"/>
    </row>
    <row r="5" spans="1:19" s="16" customFormat="1" ht="18" customHeight="1" x14ac:dyDescent="0.15">
      <c r="A5" s="119" t="s">
        <v>16</v>
      </c>
      <c r="B5" s="123" t="s">
        <v>17</v>
      </c>
      <c r="C5" s="29" t="s">
        <v>18</v>
      </c>
      <c r="D5" s="30" t="s">
        <v>19</v>
      </c>
      <c r="E5" s="29">
        <v>2</v>
      </c>
      <c r="F5" s="29">
        <v>36</v>
      </c>
      <c r="G5" s="31">
        <v>36</v>
      </c>
      <c r="H5" s="31">
        <v>0</v>
      </c>
      <c r="I5" s="29" t="s">
        <v>20</v>
      </c>
      <c r="J5" s="29" t="s">
        <v>21</v>
      </c>
      <c r="K5" s="29" t="s">
        <v>22</v>
      </c>
      <c r="L5" s="32" t="s">
        <v>23</v>
      </c>
      <c r="M5" s="32" t="s">
        <v>23</v>
      </c>
      <c r="N5" s="32" t="s">
        <v>23</v>
      </c>
      <c r="O5" s="33" t="s">
        <v>24</v>
      </c>
      <c r="P5" s="33"/>
      <c r="Q5" s="33"/>
      <c r="R5" s="34" t="s">
        <v>25</v>
      </c>
      <c r="S5" s="19" t="e">
        <f>IF(AND(F5=G5+H5,F5=#REF!*#REF!,F5=LEFT(L5&amp;M5&amp;N5&amp;O5&amp;P5,1)*MID(L5&amp;M5&amp;N5&amp;O5&amp;P5,3,3)),"","课时有误")</f>
        <v>#REF!</v>
      </c>
    </row>
    <row r="6" spans="1:19" s="16" customFormat="1" ht="17.100000000000001" customHeight="1" x14ac:dyDescent="0.15">
      <c r="A6" s="119"/>
      <c r="B6" s="123"/>
      <c r="C6" s="29" t="s">
        <v>26</v>
      </c>
      <c r="D6" s="30" t="s">
        <v>27</v>
      </c>
      <c r="E6" s="29">
        <v>3</v>
      </c>
      <c r="F6" s="29">
        <v>52</v>
      </c>
      <c r="G6" s="31">
        <v>34</v>
      </c>
      <c r="H6" s="31">
        <v>18</v>
      </c>
      <c r="I6" s="29" t="s">
        <v>28</v>
      </c>
      <c r="J6" s="29" t="s">
        <v>21</v>
      </c>
      <c r="K6" s="29" t="s">
        <v>29</v>
      </c>
      <c r="L6" s="35" t="s">
        <v>30</v>
      </c>
      <c r="M6" s="33"/>
      <c r="N6" s="33"/>
      <c r="O6" s="33"/>
      <c r="P6" s="33"/>
      <c r="Q6" s="33"/>
      <c r="R6" s="34" t="s">
        <v>31</v>
      </c>
      <c r="S6" s="19" t="e">
        <f>IF(AND(F6=G6+H6,F6=#REF!*#REF!,F6=LEFT(L6&amp;M6&amp;N6&amp;O6&amp;P6,1)*MID(L6&amp;M6&amp;N6&amp;O6&amp;P6,3,3)),"","课时有误")</f>
        <v>#REF!</v>
      </c>
    </row>
    <row r="7" spans="1:19" s="16" customFormat="1" ht="24.95" customHeight="1" x14ac:dyDescent="0.15">
      <c r="A7" s="119"/>
      <c r="B7" s="123"/>
      <c r="C7" s="29" t="s">
        <v>32</v>
      </c>
      <c r="D7" s="36" t="s">
        <v>33</v>
      </c>
      <c r="E7" s="29">
        <v>1</v>
      </c>
      <c r="F7" s="29">
        <v>20</v>
      </c>
      <c r="G7" s="31">
        <v>10</v>
      </c>
      <c r="H7" s="31">
        <v>10</v>
      </c>
      <c r="I7" s="29" t="s">
        <v>28</v>
      </c>
      <c r="J7" s="29" t="s">
        <v>21</v>
      </c>
      <c r="K7" s="29" t="s">
        <v>22</v>
      </c>
      <c r="L7" s="35" t="s">
        <v>34</v>
      </c>
      <c r="M7" s="37"/>
      <c r="N7" s="37"/>
      <c r="O7" s="37"/>
      <c r="P7" s="37"/>
      <c r="Q7" s="37"/>
      <c r="R7" s="34" t="s">
        <v>35</v>
      </c>
      <c r="S7" s="19"/>
    </row>
    <row r="8" spans="1:19" s="16" customFormat="1" ht="27" customHeight="1" x14ac:dyDescent="0.15">
      <c r="A8" s="119"/>
      <c r="B8" s="123"/>
      <c r="C8" s="29" t="s">
        <v>36</v>
      </c>
      <c r="D8" s="36" t="s">
        <v>37</v>
      </c>
      <c r="E8" s="29">
        <v>4</v>
      </c>
      <c r="F8" s="29">
        <v>64</v>
      </c>
      <c r="G8" s="31">
        <v>46</v>
      </c>
      <c r="H8" s="31">
        <v>18</v>
      </c>
      <c r="I8" s="29" t="s">
        <v>28</v>
      </c>
      <c r="J8" s="29" t="s">
        <v>21</v>
      </c>
      <c r="K8" s="29" t="s">
        <v>29</v>
      </c>
      <c r="L8" s="38"/>
      <c r="M8" s="39" t="s">
        <v>38</v>
      </c>
      <c r="N8" s="37"/>
      <c r="O8" s="37"/>
      <c r="P8" s="37"/>
      <c r="Q8" s="37"/>
      <c r="R8" s="34"/>
      <c r="S8" s="19" t="e">
        <f>IF(AND(F8=G8+H8,F8=#REF!*#REF!,F8=LEFT(L8&amp;M8&amp;N8&amp;O8&amp;P8,1)*MID(L8&amp;M8&amp;N8&amp;O8&amp;P8,3,3)),"","课时有误")</f>
        <v>#REF!</v>
      </c>
    </row>
    <row r="9" spans="1:19" s="16" customFormat="1" ht="17.25" customHeight="1" x14ac:dyDescent="0.15">
      <c r="A9" s="119"/>
      <c r="B9" s="123"/>
      <c r="C9" s="29" t="s">
        <v>39</v>
      </c>
      <c r="D9" s="30" t="s">
        <v>40</v>
      </c>
      <c r="E9" s="29">
        <v>1</v>
      </c>
      <c r="F9" s="29">
        <v>32</v>
      </c>
      <c r="G9" s="31">
        <v>16</v>
      </c>
      <c r="H9" s="31">
        <v>16</v>
      </c>
      <c r="I9" s="29" t="s">
        <v>28</v>
      </c>
      <c r="J9" s="29" t="s">
        <v>21</v>
      </c>
      <c r="K9" s="29" t="s">
        <v>22</v>
      </c>
      <c r="L9" s="32" t="s">
        <v>23</v>
      </c>
      <c r="M9" s="32" t="s">
        <v>23</v>
      </c>
      <c r="N9" s="32" t="s">
        <v>23</v>
      </c>
      <c r="O9" s="35" t="s">
        <v>236</v>
      </c>
      <c r="P9" s="35"/>
      <c r="Q9" s="33"/>
      <c r="R9" s="34" t="s">
        <v>41</v>
      </c>
      <c r="S9" s="19" t="e">
        <f>IF(AND(F9=G9+H9,F9=#REF!*#REF!,F9=LEFT(L9&amp;M9&amp;N9&amp;O9&amp;P9,1)*MID(L9&amp;M9&amp;N9&amp;O9&amp;P9,3,3)),"","课时有误")</f>
        <v>#REF!</v>
      </c>
    </row>
    <row r="10" spans="1:19" s="16" customFormat="1" ht="17.25" customHeight="1" x14ac:dyDescent="0.15">
      <c r="A10" s="119"/>
      <c r="B10" s="123"/>
      <c r="C10" s="29" t="s">
        <v>42</v>
      </c>
      <c r="D10" s="30" t="s">
        <v>43</v>
      </c>
      <c r="E10" s="29">
        <v>1.5</v>
      </c>
      <c r="F10" s="29">
        <v>24</v>
      </c>
      <c r="G10" s="31">
        <v>4</v>
      </c>
      <c r="H10" s="31">
        <v>20</v>
      </c>
      <c r="I10" s="29" t="s">
        <v>28</v>
      </c>
      <c r="J10" s="29" t="s">
        <v>21</v>
      </c>
      <c r="K10" s="29" t="s">
        <v>22</v>
      </c>
      <c r="L10" s="33" t="s">
        <v>44</v>
      </c>
      <c r="M10" s="32"/>
      <c r="N10" s="32"/>
      <c r="O10" s="35"/>
      <c r="P10" s="35"/>
      <c r="Q10" s="33"/>
      <c r="R10" s="92" t="s">
        <v>45</v>
      </c>
      <c r="S10" s="19"/>
    </row>
    <row r="11" spans="1:19" s="16" customFormat="1" ht="17.25" customHeight="1" x14ac:dyDescent="0.15">
      <c r="A11" s="119"/>
      <c r="B11" s="123"/>
      <c r="C11" s="29" t="s">
        <v>46</v>
      </c>
      <c r="D11" s="30" t="s">
        <v>47</v>
      </c>
      <c r="E11" s="29">
        <v>1.5</v>
      </c>
      <c r="F11" s="29">
        <v>30</v>
      </c>
      <c r="G11" s="31">
        <v>4</v>
      </c>
      <c r="H11" s="31">
        <v>26</v>
      </c>
      <c r="I11" s="29" t="s">
        <v>28</v>
      </c>
      <c r="J11" s="29" t="s">
        <v>21</v>
      </c>
      <c r="K11" s="29" t="s">
        <v>22</v>
      </c>
      <c r="L11" s="33"/>
      <c r="M11" s="33" t="s">
        <v>48</v>
      </c>
      <c r="N11" s="32"/>
      <c r="O11" s="35"/>
      <c r="P11" s="35"/>
      <c r="Q11" s="33"/>
      <c r="R11" s="106"/>
      <c r="S11" s="19"/>
    </row>
    <row r="12" spans="1:19" s="16" customFormat="1" ht="17.25" customHeight="1" x14ac:dyDescent="0.15">
      <c r="A12" s="119"/>
      <c r="B12" s="123"/>
      <c r="C12" s="29" t="s">
        <v>49</v>
      </c>
      <c r="D12" s="30" t="s">
        <v>50</v>
      </c>
      <c r="E12" s="29">
        <v>1.5</v>
      </c>
      <c r="F12" s="29">
        <v>28</v>
      </c>
      <c r="G12" s="31">
        <v>4</v>
      </c>
      <c r="H12" s="31">
        <v>24</v>
      </c>
      <c r="I12" s="29" t="s">
        <v>28</v>
      </c>
      <c r="J12" s="29" t="s">
        <v>21</v>
      </c>
      <c r="K12" s="29" t="s">
        <v>22</v>
      </c>
      <c r="L12" s="33"/>
      <c r="M12" s="32"/>
      <c r="N12" s="33" t="s">
        <v>51</v>
      </c>
      <c r="O12" s="35"/>
      <c r="P12" s="35"/>
      <c r="Q12" s="33"/>
      <c r="R12" s="106"/>
      <c r="S12" s="19"/>
    </row>
    <row r="13" spans="1:19" s="16" customFormat="1" ht="20.100000000000001" customHeight="1" x14ac:dyDescent="0.15">
      <c r="A13" s="119"/>
      <c r="B13" s="123"/>
      <c r="C13" s="29" t="s">
        <v>52</v>
      </c>
      <c r="D13" s="30" t="s">
        <v>53</v>
      </c>
      <c r="E13" s="29">
        <v>1.5</v>
      </c>
      <c r="F13" s="29">
        <v>26</v>
      </c>
      <c r="G13" s="31">
        <v>4</v>
      </c>
      <c r="H13" s="31">
        <v>22</v>
      </c>
      <c r="I13" s="29" t="s">
        <v>28</v>
      </c>
      <c r="J13" s="29" t="s">
        <v>21</v>
      </c>
      <c r="K13" s="29" t="s">
        <v>22</v>
      </c>
      <c r="L13" s="33"/>
      <c r="M13" s="33"/>
      <c r="N13" s="33"/>
      <c r="O13" s="33" t="s">
        <v>54</v>
      </c>
      <c r="P13" s="33"/>
      <c r="Q13" s="33"/>
      <c r="R13" s="93"/>
      <c r="S13" s="19"/>
    </row>
    <row r="14" spans="1:19" s="16" customFormat="1" ht="15" customHeight="1" x14ac:dyDescent="0.15">
      <c r="A14" s="119"/>
      <c r="B14" s="123"/>
      <c r="C14" s="29" t="s">
        <v>55</v>
      </c>
      <c r="D14" s="30" t="s">
        <v>56</v>
      </c>
      <c r="E14" s="29">
        <v>2</v>
      </c>
      <c r="F14" s="29">
        <v>32</v>
      </c>
      <c r="G14" s="31">
        <v>12</v>
      </c>
      <c r="H14" s="31">
        <v>20</v>
      </c>
      <c r="I14" s="29" t="s">
        <v>28</v>
      </c>
      <c r="J14" s="29" t="s">
        <v>21</v>
      </c>
      <c r="K14" s="29" t="s">
        <v>22</v>
      </c>
      <c r="L14" s="35" t="s">
        <v>180</v>
      </c>
      <c r="M14" s="35" t="s">
        <v>180</v>
      </c>
      <c r="N14" s="35" t="s">
        <v>180</v>
      </c>
      <c r="O14" s="35" t="s">
        <v>180</v>
      </c>
      <c r="P14" s="35"/>
      <c r="Q14" s="33"/>
      <c r="R14" s="29"/>
      <c r="S14" s="19"/>
    </row>
    <row r="15" spans="1:19" s="16" customFormat="1" ht="15" customHeight="1" x14ac:dyDescent="0.15">
      <c r="A15" s="119"/>
      <c r="B15" s="123"/>
      <c r="C15" s="29" t="s">
        <v>57</v>
      </c>
      <c r="D15" s="30" t="s">
        <v>58</v>
      </c>
      <c r="E15" s="29">
        <v>3</v>
      </c>
      <c r="F15" s="29">
        <v>52</v>
      </c>
      <c r="G15" s="31">
        <v>32</v>
      </c>
      <c r="H15" s="31">
        <v>20</v>
      </c>
      <c r="I15" s="29" t="s">
        <v>28</v>
      </c>
      <c r="J15" s="29" t="s">
        <v>21</v>
      </c>
      <c r="K15" s="29" t="s">
        <v>29</v>
      </c>
      <c r="L15" s="35" t="s">
        <v>30</v>
      </c>
      <c r="M15" s="35"/>
      <c r="N15" s="35"/>
      <c r="O15" s="35"/>
      <c r="P15" s="35"/>
      <c r="Q15" s="33"/>
      <c r="R15" s="29"/>
      <c r="S15" s="19"/>
    </row>
    <row r="16" spans="1:19" s="16" customFormat="1" ht="26.25" customHeight="1" x14ac:dyDescent="0.15">
      <c r="A16" s="119"/>
      <c r="B16" s="123"/>
      <c r="C16" s="29" t="s">
        <v>59</v>
      </c>
      <c r="D16" s="30" t="s">
        <v>60</v>
      </c>
      <c r="E16" s="29">
        <v>5</v>
      </c>
      <c r="F16" s="29">
        <v>76</v>
      </c>
      <c r="G16" s="31">
        <v>46</v>
      </c>
      <c r="H16" s="31">
        <v>30</v>
      </c>
      <c r="I16" s="29" t="s">
        <v>28</v>
      </c>
      <c r="J16" s="29" t="s">
        <v>21</v>
      </c>
      <c r="K16" s="29" t="s">
        <v>29</v>
      </c>
      <c r="M16" s="40" t="s">
        <v>181</v>
      </c>
      <c r="N16" s="33"/>
      <c r="O16" s="33"/>
      <c r="P16" s="33"/>
      <c r="Q16" s="33"/>
      <c r="R16" s="41"/>
      <c r="S16" s="19"/>
    </row>
    <row r="17" spans="1:19" s="16" customFormat="1" ht="15" customHeight="1" x14ac:dyDescent="0.15">
      <c r="A17" s="119"/>
      <c r="B17" s="123"/>
      <c r="C17" s="29" t="s">
        <v>61</v>
      </c>
      <c r="D17" s="30" t="s">
        <v>62</v>
      </c>
      <c r="E17" s="29">
        <v>2</v>
      </c>
      <c r="F17" s="29">
        <v>36</v>
      </c>
      <c r="G17" s="31">
        <v>20</v>
      </c>
      <c r="H17" s="31">
        <v>16</v>
      </c>
      <c r="I17" s="29" t="s">
        <v>28</v>
      </c>
      <c r="J17" s="29" t="s">
        <v>21</v>
      </c>
      <c r="K17" s="29" t="s">
        <v>22</v>
      </c>
      <c r="L17" s="35" t="s">
        <v>63</v>
      </c>
      <c r="M17" s="35"/>
      <c r="O17" s="33"/>
      <c r="P17" s="33"/>
      <c r="Q17" s="33"/>
      <c r="R17" s="41"/>
      <c r="S17" s="19"/>
    </row>
    <row r="18" spans="1:19" s="16" customFormat="1" x14ac:dyDescent="0.15">
      <c r="A18" s="119"/>
      <c r="B18" s="123"/>
      <c r="C18" s="29" t="s">
        <v>64</v>
      </c>
      <c r="D18" s="30" t="s">
        <v>65</v>
      </c>
      <c r="E18" s="29">
        <v>3</v>
      </c>
      <c r="F18" s="29">
        <v>52</v>
      </c>
      <c r="G18" s="31">
        <v>26</v>
      </c>
      <c r="H18" s="31">
        <v>26</v>
      </c>
      <c r="I18" s="29" t="s">
        <v>28</v>
      </c>
      <c r="J18" s="29" t="s">
        <v>21</v>
      </c>
      <c r="K18" s="29" t="s">
        <v>22</v>
      </c>
      <c r="L18" s="35"/>
      <c r="M18" s="35" t="s">
        <v>30</v>
      </c>
      <c r="N18" s="33"/>
      <c r="O18" s="33"/>
      <c r="P18" s="33"/>
      <c r="Q18" s="33"/>
      <c r="R18" s="34"/>
      <c r="S18" s="19"/>
    </row>
    <row r="19" spans="1:19" s="21" customFormat="1" ht="17.25" customHeight="1" x14ac:dyDescent="0.15">
      <c r="A19" s="119"/>
      <c r="B19" s="123"/>
      <c r="C19" s="29" t="s">
        <v>66</v>
      </c>
      <c r="D19" s="36" t="s">
        <v>67</v>
      </c>
      <c r="E19" s="29">
        <v>1</v>
      </c>
      <c r="F19" s="29">
        <v>16</v>
      </c>
      <c r="G19" s="31">
        <v>16</v>
      </c>
      <c r="H19" s="31">
        <v>0</v>
      </c>
      <c r="I19" s="29" t="s">
        <v>20</v>
      </c>
      <c r="J19" s="29" t="s">
        <v>21</v>
      </c>
      <c r="K19" s="29" t="s">
        <v>22</v>
      </c>
      <c r="L19" s="35" t="s">
        <v>68</v>
      </c>
      <c r="M19" s="35" t="s">
        <v>68</v>
      </c>
      <c r="N19" s="35" t="s">
        <v>68</v>
      </c>
      <c r="O19" s="35" t="s">
        <v>68</v>
      </c>
      <c r="P19" s="37"/>
      <c r="Q19" s="37"/>
      <c r="R19" s="34"/>
      <c r="S19" s="19" t="e">
        <f>IF(AND(F18=G18+H18,F18=#REF!*#REF!,F18=LEFT(L18&amp;M18&amp;N18&amp;O18&amp;P18,1)*MID(L18&amp;M18&amp;N18&amp;O18&amp;P18,3,3)),"","课时有误")</f>
        <v>#REF!</v>
      </c>
    </row>
    <row r="20" spans="1:19" s="21" customFormat="1" ht="15" customHeight="1" x14ac:dyDescent="0.15">
      <c r="A20" s="119"/>
      <c r="B20" s="95" t="s">
        <v>69</v>
      </c>
      <c r="C20" s="95"/>
      <c r="D20" s="95"/>
      <c r="E20" s="42">
        <f>SUM(E5:E19)</f>
        <v>33</v>
      </c>
      <c r="F20" s="42">
        <f>SUM(F5:F19)</f>
        <v>576</v>
      </c>
      <c r="G20" s="43">
        <f>SUM(G5:G19)</f>
        <v>310</v>
      </c>
      <c r="H20" s="43">
        <f>SUM(H5:H19)</f>
        <v>266</v>
      </c>
      <c r="I20" s="29"/>
      <c r="J20" s="29"/>
      <c r="K20" s="29"/>
      <c r="L20" s="44">
        <v>15</v>
      </c>
      <c r="M20" s="29">
        <v>15</v>
      </c>
      <c r="N20" s="29">
        <v>2</v>
      </c>
      <c r="O20" s="29">
        <v>2</v>
      </c>
      <c r="P20" s="29"/>
      <c r="Q20" s="45"/>
      <c r="R20" s="46"/>
      <c r="S20" s="19" t="str">
        <f>IF(F20=G20+H20,"","课时有误")</f>
        <v/>
      </c>
    </row>
    <row r="21" spans="1:19" s="21" customFormat="1" ht="24" customHeight="1" x14ac:dyDescent="0.15">
      <c r="A21" s="119"/>
      <c r="B21" s="124" t="s">
        <v>70</v>
      </c>
      <c r="C21" s="29" t="s">
        <v>71</v>
      </c>
      <c r="D21" s="47" t="s">
        <v>72</v>
      </c>
      <c r="E21" s="29">
        <v>4</v>
      </c>
      <c r="F21" s="29">
        <v>64</v>
      </c>
      <c r="G21" s="29">
        <v>64</v>
      </c>
      <c r="H21" s="29">
        <v>0</v>
      </c>
      <c r="I21" s="29"/>
      <c r="J21" s="29"/>
      <c r="K21" s="29"/>
      <c r="L21" s="29"/>
      <c r="M21" s="35" t="s">
        <v>73</v>
      </c>
      <c r="N21" s="35" t="s">
        <v>73</v>
      </c>
      <c r="O21" s="29"/>
      <c r="P21" s="29"/>
      <c r="Q21" s="45"/>
      <c r="R21" s="29" t="s">
        <v>74</v>
      </c>
      <c r="S21" s="19" t="str">
        <f>IF(F21=G21+H21,"","课时有误")</f>
        <v/>
      </c>
    </row>
    <row r="22" spans="1:19" s="21" customFormat="1" ht="24" customHeight="1" x14ac:dyDescent="0.15">
      <c r="A22" s="119"/>
      <c r="B22" s="124"/>
      <c r="C22" s="29" t="s">
        <v>71</v>
      </c>
      <c r="D22" s="48" t="s">
        <v>75</v>
      </c>
      <c r="E22" s="29">
        <v>4</v>
      </c>
      <c r="F22" s="29">
        <v>64</v>
      </c>
      <c r="G22" s="29">
        <v>64</v>
      </c>
      <c r="H22" s="29">
        <v>0</v>
      </c>
      <c r="I22" s="29"/>
      <c r="J22" s="29"/>
      <c r="K22" s="29"/>
      <c r="L22" s="29"/>
      <c r="N22" s="35" t="s">
        <v>73</v>
      </c>
      <c r="O22" s="35" t="s">
        <v>73</v>
      </c>
      <c r="P22" s="29"/>
      <c r="Q22" s="45"/>
      <c r="R22" s="34" t="s">
        <v>76</v>
      </c>
      <c r="S22" s="19" t="str">
        <f>IF(F22=G22+H22,"","课时有误")</f>
        <v/>
      </c>
    </row>
    <row r="23" spans="1:19" s="21" customFormat="1" ht="15" customHeight="1" x14ac:dyDescent="0.15">
      <c r="A23" s="119"/>
      <c r="B23" s="95" t="s">
        <v>237</v>
      </c>
      <c r="C23" s="95"/>
      <c r="D23" s="95"/>
      <c r="E23" s="42">
        <v>4</v>
      </c>
      <c r="F23" s="42">
        <v>64</v>
      </c>
      <c r="G23" s="42">
        <v>64</v>
      </c>
      <c r="H23" s="42">
        <v>0</v>
      </c>
      <c r="I23" s="29"/>
      <c r="J23" s="29"/>
      <c r="K23" s="29"/>
      <c r="L23" s="33"/>
      <c r="M23" s="35" t="s">
        <v>164</v>
      </c>
      <c r="N23" s="33" t="s">
        <v>164</v>
      </c>
      <c r="O23" s="35"/>
      <c r="P23" s="33"/>
      <c r="Q23" s="33"/>
      <c r="R23" s="29"/>
      <c r="S23" s="19" t="str">
        <f>IF(F23=G23+H23,"","课时有误")</f>
        <v/>
      </c>
    </row>
    <row r="24" spans="1:19" s="21" customFormat="1" ht="22.5" x14ac:dyDescent="0.15">
      <c r="A24" s="120" t="s">
        <v>141</v>
      </c>
      <c r="B24" s="96" t="s">
        <v>77</v>
      </c>
      <c r="C24" s="49" t="s">
        <v>157</v>
      </c>
      <c r="D24" s="50" t="s">
        <v>152</v>
      </c>
      <c r="E24" s="51">
        <v>4</v>
      </c>
      <c r="F24" s="51">
        <v>78</v>
      </c>
      <c r="G24" s="51">
        <v>70</v>
      </c>
      <c r="H24" s="51">
        <v>8</v>
      </c>
      <c r="I24" s="52" t="s">
        <v>153</v>
      </c>
      <c r="J24" s="53" t="s">
        <v>154</v>
      </c>
      <c r="K24" s="52" t="s">
        <v>155</v>
      </c>
      <c r="L24" s="54" t="s">
        <v>169</v>
      </c>
      <c r="M24" s="54"/>
      <c r="N24" s="55"/>
      <c r="O24" s="55"/>
      <c r="P24" s="55"/>
      <c r="Q24" s="55"/>
      <c r="R24" s="56" t="s">
        <v>223</v>
      </c>
      <c r="S24" s="19" t="str">
        <f>IF(F24=G24+H24,"","课时有误")</f>
        <v/>
      </c>
    </row>
    <row r="25" spans="1:19" s="21" customFormat="1" ht="15" customHeight="1" x14ac:dyDescent="0.15">
      <c r="A25" s="120"/>
      <c r="B25" s="97"/>
      <c r="C25" s="49" t="s">
        <v>158</v>
      </c>
      <c r="D25" s="50" t="s">
        <v>167</v>
      </c>
      <c r="E25" s="51">
        <v>3</v>
      </c>
      <c r="F25" s="51">
        <v>52</v>
      </c>
      <c r="G25" s="51">
        <v>52</v>
      </c>
      <c r="H25" s="51">
        <v>0</v>
      </c>
      <c r="I25" s="52" t="s">
        <v>28</v>
      </c>
      <c r="J25" s="53" t="s">
        <v>100</v>
      </c>
      <c r="K25" s="52" t="s">
        <v>22</v>
      </c>
      <c r="L25" s="57" t="s">
        <v>156</v>
      </c>
      <c r="M25" s="54"/>
      <c r="N25" s="55"/>
      <c r="O25" s="55"/>
      <c r="P25" s="55"/>
      <c r="Q25" s="55"/>
      <c r="R25" s="46" t="s">
        <v>222</v>
      </c>
      <c r="S25" s="19" t="e">
        <f>IF(AND(F25=G25+H25,F25=#REF!*#REF!,F25=LEFT(L25&amp;M25&amp;N25&amp;O25&amp;P25,1)*MID(L25&amp;M25&amp;N25&amp;O25&amp;P25,3,3)),"","课时有误")</f>
        <v>#REF!</v>
      </c>
    </row>
    <row r="26" spans="1:19" s="21" customFormat="1" ht="15" customHeight="1" x14ac:dyDescent="0.15">
      <c r="A26" s="120"/>
      <c r="B26" s="97"/>
      <c r="C26" s="49" t="s">
        <v>188</v>
      </c>
      <c r="D26" s="50" t="s">
        <v>192</v>
      </c>
      <c r="E26" s="51">
        <v>2</v>
      </c>
      <c r="F26" s="51">
        <v>36</v>
      </c>
      <c r="G26" s="51">
        <v>34</v>
      </c>
      <c r="H26" s="51">
        <v>2</v>
      </c>
      <c r="I26" s="52" t="s">
        <v>28</v>
      </c>
      <c r="J26" s="53" t="s">
        <v>100</v>
      </c>
      <c r="K26" s="52" t="s">
        <v>22</v>
      </c>
      <c r="L26" s="57"/>
      <c r="M26" s="54" t="s">
        <v>194</v>
      </c>
      <c r="N26" s="55"/>
      <c r="O26" s="55"/>
      <c r="P26" s="55"/>
      <c r="Q26" s="55"/>
      <c r="R26" s="46" t="s">
        <v>229</v>
      </c>
      <c r="S26" s="19"/>
    </row>
    <row r="27" spans="1:19" s="21" customFormat="1" ht="22.5" x14ac:dyDescent="0.15">
      <c r="A27" s="120"/>
      <c r="B27" s="97"/>
      <c r="C27" s="49" t="s">
        <v>189</v>
      </c>
      <c r="D27" s="50" t="s">
        <v>184</v>
      </c>
      <c r="E27" s="51">
        <v>4</v>
      </c>
      <c r="F27" s="51">
        <v>72</v>
      </c>
      <c r="G27" s="51">
        <v>68</v>
      </c>
      <c r="H27" s="51">
        <v>4</v>
      </c>
      <c r="I27" s="52" t="s">
        <v>28</v>
      </c>
      <c r="J27" s="53" t="s">
        <v>100</v>
      </c>
      <c r="K27" s="52" t="s">
        <v>22</v>
      </c>
      <c r="L27" s="54"/>
      <c r="M27" s="54" t="s">
        <v>193</v>
      </c>
      <c r="N27" s="55"/>
      <c r="O27" s="55"/>
      <c r="P27" s="55"/>
      <c r="Q27" s="55"/>
      <c r="R27" s="58" t="s">
        <v>223</v>
      </c>
      <c r="S27" s="19" t="e">
        <f>IF(AND(F27=G27+H27,F27=#REF!*#REF!,F27=LEFT(L27&amp;M27&amp;N27&amp;O27&amp;P27,1)*MID(L27&amp;M27&amp;N27&amp;O27&amp;P27,3,3)),"","课时有误")</f>
        <v>#REF!</v>
      </c>
    </row>
    <row r="28" spans="1:19" s="21" customFormat="1" x14ac:dyDescent="0.15">
      <c r="A28" s="120"/>
      <c r="B28" s="95" t="s">
        <v>238</v>
      </c>
      <c r="C28" s="95"/>
      <c r="D28" s="95"/>
      <c r="E28" s="43">
        <f>SUM(E24:E27)</f>
        <v>13</v>
      </c>
      <c r="F28" s="42">
        <f>SUM(F24:F27)</f>
        <v>238</v>
      </c>
      <c r="G28" s="42">
        <f>SUM(G24:G27)</f>
        <v>224</v>
      </c>
      <c r="H28" s="42">
        <f>SUM(H24:H27)</f>
        <v>14</v>
      </c>
      <c r="I28" s="46"/>
      <c r="J28" s="59"/>
      <c r="K28" s="46"/>
      <c r="L28" s="60">
        <v>10</v>
      </c>
      <c r="M28" s="60">
        <v>6</v>
      </c>
      <c r="N28" s="49"/>
      <c r="O28" s="49"/>
      <c r="P28" s="49"/>
      <c r="Q28" s="49"/>
      <c r="R28" s="58"/>
      <c r="S28" s="19" t="str">
        <f>IF(F28=G28+H28,"","课时有误")</f>
        <v/>
      </c>
    </row>
    <row r="29" spans="1:19" s="21" customFormat="1" ht="15" customHeight="1" x14ac:dyDescent="0.15">
      <c r="A29" s="120"/>
      <c r="B29" s="96" t="s">
        <v>78</v>
      </c>
      <c r="C29" s="49" t="s">
        <v>159</v>
      </c>
      <c r="D29" s="48" t="s">
        <v>148</v>
      </c>
      <c r="E29" s="29">
        <v>4</v>
      </c>
      <c r="F29" s="61">
        <v>72</v>
      </c>
      <c r="G29" s="62">
        <v>64</v>
      </c>
      <c r="H29" s="62">
        <v>8</v>
      </c>
      <c r="I29" s="46" t="s">
        <v>28</v>
      </c>
      <c r="J29" s="59" t="s">
        <v>86</v>
      </c>
      <c r="K29" s="46" t="s">
        <v>29</v>
      </c>
      <c r="L29" s="49"/>
      <c r="M29" s="63" t="s">
        <v>151</v>
      </c>
      <c r="N29" s="49"/>
      <c r="O29" s="49"/>
      <c r="P29" s="49"/>
      <c r="Q29" s="49"/>
      <c r="R29" s="89" t="s">
        <v>228</v>
      </c>
      <c r="S29" s="19" t="e">
        <f>IF(AND(F29=G29+H29,F29=#REF!*#REF!,F29=LEFT(L29&amp;M29&amp;N29&amp;O29&amp;P29,1)*MID(L29&amp;M29&amp;N29&amp;O29&amp;P29,3,3)),"","课时有误")</f>
        <v>#REF!</v>
      </c>
    </row>
    <row r="30" spans="1:19" s="21" customFormat="1" ht="15" customHeight="1" x14ac:dyDescent="0.15">
      <c r="A30" s="120"/>
      <c r="B30" s="97"/>
      <c r="C30" s="49" t="s">
        <v>160</v>
      </c>
      <c r="D30" s="48" t="s">
        <v>149</v>
      </c>
      <c r="E30" s="29">
        <v>3</v>
      </c>
      <c r="F30" s="61">
        <v>64</v>
      </c>
      <c r="G30" s="62">
        <v>56</v>
      </c>
      <c r="H30" s="62">
        <v>8</v>
      </c>
      <c r="I30" s="46" t="s">
        <v>28</v>
      </c>
      <c r="J30" s="59" t="s">
        <v>86</v>
      </c>
      <c r="K30" s="62" t="s">
        <v>29</v>
      </c>
      <c r="L30" s="46"/>
      <c r="M30" s="49"/>
      <c r="N30" s="64" t="s">
        <v>166</v>
      </c>
      <c r="O30" s="46"/>
      <c r="P30" s="46"/>
      <c r="Q30" s="46"/>
      <c r="R30" s="90"/>
      <c r="S30" s="19" t="e">
        <f>IF(AND(F30=G30+H30,F30=#REF!*#REF!,F30=LEFT(L30&amp;M30&amp;N30&amp;O30&amp;P30,1)*MID(L30&amp;M30&amp;N30&amp;O30&amp;P30,3,3)),"","课时有误")</f>
        <v>#REF!</v>
      </c>
    </row>
    <row r="31" spans="1:19" s="21" customFormat="1" ht="15" customHeight="1" x14ac:dyDescent="0.15">
      <c r="A31" s="120"/>
      <c r="B31" s="97"/>
      <c r="C31" s="49" t="s">
        <v>185</v>
      </c>
      <c r="D31" s="48" t="s">
        <v>218</v>
      </c>
      <c r="E31" s="29">
        <v>4</v>
      </c>
      <c r="F31" s="61">
        <v>72</v>
      </c>
      <c r="G31" s="62">
        <v>64</v>
      </c>
      <c r="H31" s="62">
        <v>8</v>
      </c>
      <c r="I31" s="46" t="s">
        <v>28</v>
      </c>
      <c r="J31" s="59" t="s">
        <v>86</v>
      </c>
      <c r="K31" s="46" t="s">
        <v>29</v>
      </c>
      <c r="L31" s="49"/>
      <c r="M31" s="49"/>
      <c r="N31" s="49"/>
      <c r="O31" s="63" t="s">
        <v>151</v>
      </c>
      <c r="P31" s="49"/>
      <c r="Q31" s="49"/>
      <c r="R31" s="90"/>
      <c r="S31" s="19" t="e">
        <f>IF(AND(F31=G31+H31,F31=#REF!*#REF!,F31=LEFT(L31&amp;M31&amp;N31&amp;O31&amp;P31,1)*MID(L31&amp;M31&amp;N31&amp;O31&amp;P31,3,3)),"","课时有误")</f>
        <v>#REF!</v>
      </c>
    </row>
    <row r="32" spans="1:19" s="21" customFormat="1" ht="15" customHeight="1" x14ac:dyDescent="0.15">
      <c r="A32" s="120"/>
      <c r="B32" s="97"/>
      <c r="C32" s="49" t="s">
        <v>186</v>
      </c>
      <c r="D32" s="48" t="s">
        <v>215</v>
      </c>
      <c r="E32" s="29">
        <v>5</v>
      </c>
      <c r="F32" s="61">
        <v>96</v>
      </c>
      <c r="G32" s="62">
        <v>84</v>
      </c>
      <c r="H32" s="62">
        <v>12</v>
      </c>
      <c r="I32" s="46" t="s">
        <v>28</v>
      </c>
      <c r="J32" s="59" t="s">
        <v>86</v>
      </c>
      <c r="K32" s="46" t="s">
        <v>29</v>
      </c>
      <c r="L32" s="49"/>
      <c r="M32" s="49"/>
      <c r="N32" s="65" t="s">
        <v>170</v>
      </c>
      <c r="O32" s="49"/>
      <c r="P32" s="49"/>
      <c r="Q32" s="49"/>
      <c r="R32" s="90"/>
      <c r="S32" s="19" t="e">
        <f>IF(AND(F32=G32+H32,F32=#REF!*#REF!,F32=LEFT(L32&amp;M32&amp;N32&amp;O32&amp;P32,1)*MID(L32&amp;M32&amp;N32&amp;O32&amp;P32,3,3)),"","课时有误")</f>
        <v>#REF!</v>
      </c>
    </row>
    <row r="33" spans="1:19" s="21" customFormat="1" ht="15" customHeight="1" x14ac:dyDescent="0.15">
      <c r="A33" s="120"/>
      <c r="B33" s="98"/>
      <c r="C33" s="49" t="s">
        <v>187</v>
      </c>
      <c r="D33" s="48" t="s">
        <v>191</v>
      </c>
      <c r="E33" s="29">
        <v>5</v>
      </c>
      <c r="F33" s="61">
        <v>96</v>
      </c>
      <c r="G33" s="62">
        <v>84</v>
      </c>
      <c r="H33" s="62">
        <v>12</v>
      </c>
      <c r="I33" s="46" t="s">
        <v>28</v>
      </c>
      <c r="J33" s="59" t="s">
        <v>86</v>
      </c>
      <c r="K33" s="46" t="s">
        <v>22</v>
      </c>
      <c r="L33" s="49"/>
      <c r="M33" s="49"/>
      <c r="N33" s="65" t="s">
        <v>170</v>
      </c>
      <c r="P33" s="49"/>
      <c r="Q33" s="49"/>
      <c r="R33" s="91"/>
      <c r="S33" s="19" t="e">
        <f>IF(AND(F33=G33+H33,F33=#REF!*#REF!,F33=LEFT(L33&amp;M33&amp;#REF!&amp;N33&amp;P33,1)*MID(L33&amp;M33&amp;#REF!&amp;N33&amp;P33,3,3)),"","课时有误")</f>
        <v>#REF!</v>
      </c>
    </row>
    <row r="34" spans="1:19" s="21" customFormat="1" x14ac:dyDescent="0.15">
      <c r="A34" s="120"/>
      <c r="B34" s="95" t="s">
        <v>238</v>
      </c>
      <c r="C34" s="95"/>
      <c r="D34" s="95"/>
      <c r="E34" s="42">
        <f>SUM(E29:E33)</f>
        <v>21</v>
      </c>
      <c r="F34" s="42">
        <f>SUM(F29:F33)</f>
        <v>400</v>
      </c>
      <c r="G34" s="42">
        <f>SUM(G29:G33)</f>
        <v>352</v>
      </c>
      <c r="H34" s="42">
        <f>SUM(H29:H33)</f>
        <v>48</v>
      </c>
      <c r="I34" s="46"/>
      <c r="J34" s="46"/>
      <c r="K34" s="46"/>
      <c r="L34" s="49"/>
      <c r="M34" s="60">
        <v>4</v>
      </c>
      <c r="N34" s="60">
        <v>16</v>
      </c>
      <c r="O34" s="60">
        <f>F31/18</f>
        <v>4</v>
      </c>
      <c r="P34" s="49"/>
      <c r="Q34" s="49"/>
      <c r="R34" s="46"/>
      <c r="S34" s="19" t="str">
        <f>IF(F34=G34+H34,"","课时有误")</f>
        <v/>
      </c>
    </row>
    <row r="35" spans="1:19" s="21" customFormat="1" ht="15" customHeight="1" x14ac:dyDescent="0.15">
      <c r="A35" s="120"/>
      <c r="B35" s="124" t="s">
        <v>79</v>
      </c>
      <c r="C35" s="105" t="s">
        <v>161</v>
      </c>
      <c r="D35" s="48" t="s">
        <v>190</v>
      </c>
      <c r="E35" s="114">
        <v>2</v>
      </c>
      <c r="F35" s="114">
        <v>36</v>
      </c>
      <c r="G35" s="105">
        <v>34</v>
      </c>
      <c r="H35" s="105">
        <v>2</v>
      </c>
      <c r="I35" s="105" t="s">
        <v>28</v>
      </c>
      <c r="J35" s="105" t="s">
        <v>86</v>
      </c>
      <c r="K35" s="105" t="s">
        <v>22</v>
      </c>
      <c r="L35" s="112"/>
      <c r="M35" s="103"/>
      <c r="N35" s="103"/>
      <c r="O35" s="101" t="s">
        <v>194</v>
      </c>
      <c r="P35" s="99"/>
      <c r="Q35" s="99"/>
      <c r="R35" s="108" t="s">
        <v>224</v>
      </c>
      <c r="S35" s="94" t="e">
        <f>IF(AND(F35=G35+H35,F35=#REF!*#REF!,F35=LEFT(L35&amp;O35&amp;#REF!&amp;#REF!&amp;P35,1)*MID(L35&amp;O35&amp;#REF!&amp;#REF!&amp;P35,3,3)),"","课时有误")</f>
        <v>#REF!</v>
      </c>
    </row>
    <row r="36" spans="1:19" s="21" customFormat="1" ht="15" customHeight="1" x14ac:dyDescent="0.15">
      <c r="A36" s="120"/>
      <c r="B36" s="124"/>
      <c r="C36" s="102"/>
      <c r="D36" s="48" t="s">
        <v>195</v>
      </c>
      <c r="E36" s="115"/>
      <c r="F36" s="115"/>
      <c r="G36" s="102"/>
      <c r="H36" s="102"/>
      <c r="I36" s="102"/>
      <c r="J36" s="102"/>
      <c r="K36" s="102"/>
      <c r="L36" s="113"/>
      <c r="M36" s="104"/>
      <c r="N36" s="104"/>
      <c r="O36" s="102"/>
      <c r="P36" s="100"/>
      <c r="Q36" s="100"/>
      <c r="R36" s="109"/>
      <c r="S36" s="94"/>
    </row>
    <row r="37" spans="1:19" s="21" customFormat="1" ht="15" customHeight="1" x14ac:dyDescent="0.15">
      <c r="A37" s="120"/>
      <c r="B37" s="124"/>
      <c r="C37" s="105" t="s">
        <v>162</v>
      </c>
      <c r="D37" s="88" t="s">
        <v>219</v>
      </c>
      <c r="E37" s="114">
        <v>2</v>
      </c>
      <c r="F37" s="114">
        <v>36</v>
      </c>
      <c r="G37" s="105">
        <v>18</v>
      </c>
      <c r="H37" s="105">
        <v>18</v>
      </c>
      <c r="I37" s="105" t="s">
        <v>28</v>
      </c>
      <c r="J37" s="105" t="s">
        <v>86</v>
      </c>
      <c r="K37" s="105" t="s">
        <v>22</v>
      </c>
      <c r="L37" s="99"/>
      <c r="M37" s="99"/>
      <c r="N37" s="99"/>
      <c r="O37" s="101" t="s">
        <v>194</v>
      </c>
      <c r="P37" s="101"/>
      <c r="Q37" s="99"/>
      <c r="R37" s="110"/>
      <c r="S37" s="94" t="e">
        <f>IF(AND(F37=G37+H37,F37=#REF!*#REF!,F37=LEFT(L37&amp;M37&amp;N37&amp;P37&amp;#REF!,1)*MID(L37&amp;M37&amp;N37&amp;P37&amp;#REF!,3,3)),"","课时有误")</f>
        <v>#REF!</v>
      </c>
    </row>
    <row r="38" spans="1:19" s="21" customFormat="1" ht="15" customHeight="1" x14ac:dyDescent="0.15">
      <c r="A38" s="120"/>
      <c r="B38" s="124"/>
      <c r="C38" s="102"/>
      <c r="D38" s="48" t="s">
        <v>217</v>
      </c>
      <c r="E38" s="115"/>
      <c r="F38" s="115"/>
      <c r="G38" s="102"/>
      <c r="H38" s="102"/>
      <c r="I38" s="102"/>
      <c r="J38" s="102"/>
      <c r="K38" s="102"/>
      <c r="L38" s="100"/>
      <c r="M38" s="100"/>
      <c r="N38" s="100"/>
      <c r="O38" s="102"/>
      <c r="P38" s="102"/>
      <c r="Q38" s="100"/>
      <c r="R38" s="110"/>
      <c r="S38" s="94"/>
    </row>
    <row r="39" spans="1:19" s="21" customFormat="1" ht="15" customHeight="1" x14ac:dyDescent="0.15">
      <c r="A39" s="120"/>
      <c r="B39" s="124"/>
      <c r="C39" s="105" t="s">
        <v>163</v>
      </c>
      <c r="D39" s="48" t="s">
        <v>214</v>
      </c>
      <c r="E39" s="114">
        <v>2</v>
      </c>
      <c r="F39" s="114">
        <v>36</v>
      </c>
      <c r="G39" s="105">
        <v>34</v>
      </c>
      <c r="H39" s="105">
        <v>2</v>
      </c>
      <c r="I39" s="105" t="s">
        <v>28</v>
      </c>
      <c r="J39" s="105" t="s">
        <v>86</v>
      </c>
      <c r="K39" s="105" t="s">
        <v>22</v>
      </c>
      <c r="L39" s="99"/>
      <c r="M39" s="99"/>
      <c r="N39" s="105"/>
      <c r="O39" s="101" t="s">
        <v>194</v>
      </c>
      <c r="P39" s="107"/>
      <c r="Q39" s="99"/>
      <c r="R39" s="110"/>
      <c r="S39" s="94" t="e">
        <f>IF(AND(F39=G39+H39,F39=#REF!*#REF!,F39=LEFT(L39&amp;M39&amp;N39&amp;P39&amp;#REF!,1)*MID(L39&amp;M39&amp;N39&amp;P39&amp;#REF!,3,3)),"","课时有误")</f>
        <v>#REF!</v>
      </c>
    </row>
    <row r="40" spans="1:19" s="21" customFormat="1" ht="15" customHeight="1" x14ac:dyDescent="0.15">
      <c r="A40" s="120"/>
      <c r="B40" s="124"/>
      <c r="C40" s="102"/>
      <c r="D40" s="88" t="s">
        <v>221</v>
      </c>
      <c r="E40" s="115"/>
      <c r="F40" s="115"/>
      <c r="G40" s="102"/>
      <c r="H40" s="102"/>
      <c r="I40" s="102"/>
      <c r="J40" s="102"/>
      <c r="K40" s="102"/>
      <c r="L40" s="100"/>
      <c r="M40" s="100"/>
      <c r="N40" s="102"/>
      <c r="O40" s="102"/>
      <c r="P40" s="100"/>
      <c r="Q40" s="100"/>
      <c r="R40" s="111"/>
      <c r="S40" s="94"/>
    </row>
    <row r="41" spans="1:19" s="21" customFormat="1" x14ac:dyDescent="0.15">
      <c r="A41" s="120"/>
      <c r="B41" s="95" t="s">
        <v>238</v>
      </c>
      <c r="C41" s="95"/>
      <c r="D41" s="95"/>
      <c r="E41" s="42">
        <f>SUM(E35:E40)</f>
        <v>6</v>
      </c>
      <c r="F41" s="42">
        <f>SUM(F35:F40)</f>
        <v>108</v>
      </c>
      <c r="G41" s="42">
        <f>SUM(G35:G40)</f>
        <v>86</v>
      </c>
      <c r="H41" s="42">
        <f>SUM(H35:H40)</f>
        <v>22</v>
      </c>
      <c r="I41" s="29"/>
      <c r="J41" s="29"/>
      <c r="K41" s="29"/>
      <c r="L41" s="33"/>
      <c r="M41" s="44"/>
      <c r="N41" s="44"/>
      <c r="O41" s="66">
        <v>6</v>
      </c>
      <c r="P41" s="67"/>
      <c r="Q41" s="33"/>
      <c r="R41" s="58" t="s">
        <v>213</v>
      </c>
      <c r="S41" s="19" t="str">
        <f>IF(F41=G41+H41,"","课时有误")</f>
        <v/>
      </c>
    </row>
    <row r="42" spans="1:19" s="21" customFormat="1" ht="31.5" x14ac:dyDescent="0.15">
      <c r="A42" s="121" t="s">
        <v>143</v>
      </c>
      <c r="B42" s="96" t="s">
        <v>145</v>
      </c>
      <c r="C42" s="49"/>
      <c r="D42" s="68" t="s">
        <v>196</v>
      </c>
      <c r="E42" s="29">
        <v>0.25</v>
      </c>
      <c r="F42" s="29">
        <v>4</v>
      </c>
      <c r="G42" s="29">
        <v>0</v>
      </c>
      <c r="H42" s="29">
        <v>4</v>
      </c>
      <c r="I42" s="29"/>
      <c r="J42" s="29"/>
      <c r="K42" s="31"/>
      <c r="M42" s="69" t="s">
        <v>206</v>
      </c>
      <c r="N42" s="29"/>
      <c r="O42" s="29"/>
      <c r="P42" s="29"/>
      <c r="Q42" s="29"/>
      <c r="R42" s="70" t="s">
        <v>208</v>
      </c>
      <c r="S42" s="19" t="e">
        <f>IF(AND(F42=G42+H42,F42=#REF!*#REF!,F42=LEFT(M42&amp;#REF!&amp;N42&amp;O42&amp;P42,1)*MID(M42&amp;#REF!&amp;N42&amp;O42&amp;P42,3,3)),"","课时有误")</f>
        <v>#REF!</v>
      </c>
    </row>
    <row r="43" spans="1:19" s="21" customFormat="1" ht="31.5" x14ac:dyDescent="0.15">
      <c r="A43" s="121"/>
      <c r="B43" s="97"/>
      <c r="C43" s="49"/>
      <c r="D43" s="68" t="s">
        <v>205</v>
      </c>
      <c r="E43" s="29">
        <v>0.25</v>
      </c>
      <c r="F43" s="29">
        <v>8</v>
      </c>
      <c r="G43" s="29">
        <v>0</v>
      </c>
      <c r="H43" s="29">
        <v>8</v>
      </c>
      <c r="I43" s="29"/>
      <c r="J43" s="29"/>
      <c r="K43" s="31"/>
      <c r="L43" s="71"/>
      <c r="M43" s="71" t="s">
        <v>211</v>
      </c>
      <c r="N43" s="29"/>
      <c r="O43" s="29"/>
      <c r="P43" s="29"/>
      <c r="Q43" s="29"/>
      <c r="R43" s="70" t="s">
        <v>207</v>
      </c>
      <c r="S43" s="19"/>
    </row>
    <row r="44" spans="1:19" s="21" customFormat="1" ht="31.5" x14ac:dyDescent="0.15">
      <c r="A44" s="121"/>
      <c r="B44" s="97"/>
      <c r="C44" s="49"/>
      <c r="D44" s="68" t="s">
        <v>204</v>
      </c>
      <c r="E44" s="29"/>
      <c r="F44" s="29"/>
      <c r="G44" s="29"/>
      <c r="H44" s="29"/>
      <c r="I44" s="29"/>
      <c r="J44" s="29"/>
      <c r="K44" s="31"/>
      <c r="L44" s="29"/>
      <c r="M44" s="29"/>
      <c r="N44" s="71" t="s">
        <v>212</v>
      </c>
      <c r="O44" s="29"/>
      <c r="P44" s="29"/>
      <c r="Q44" s="29"/>
      <c r="R44" s="70" t="s">
        <v>209</v>
      </c>
      <c r="S44" s="19"/>
    </row>
    <row r="45" spans="1:19" s="21" customFormat="1" ht="35.25" customHeight="1" x14ac:dyDescent="0.15">
      <c r="A45" s="121"/>
      <c r="B45" s="97"/>
      <c r="C45" s="49" t="s">
        <v>147</v>
      </c>
      <c r="D45" s="68" t="s">
        <v>85</v>
      </c>
      <c r="E45" s="29">
        <v>5</v>
      </c>
      <c r="F45" s="29">
        <v>120</v>
      </c>
      <c r="G45" s="29">
        <v>0</v>
      </c>
      <c r="H45" s="29">
        <v>120</v>
      </c>
      <c r="I45" s="29" t="s">
        <v>82</v>
      </c>
      <c r="J45" s="29" t="s">
        <v>86</v>
      </c>
      <c r="K45" s="31" t="s">
        <v>22</v>
      </c>
      <c r="L45" s="29"/>
      <c r="M45" s="29"/>
      <c r="N45" s="29"/>
      <c r="O45" s="29"/>
      <c r="P45" s="72" t="s">
        <v>87</v>
      </c>
      <c r="Q45" s="29"/>
      <c r="R45" s="70" t="s">
        <v>182</v>
      </c>
      <c r="S45" s="19"/>
    </row>
    <row r="46" spans="1:19" s="21" customFormat="1" x14ac:dyDescent="0.15">
      <c r="A46" s="121"/>
      <c r="B46" s="97"/>
      <c r="C46" s="49" t="s">
        <v>174</v>
      </c>
      <c r="D46" s="68" t="s">
        <v>171</v>
      </c>
      <c r="E46" s="29">
        <v>1</v>
      </c>
      <c r="F46" s="29">
        <v>26</v>
      </c>
      <c r="G46" s="29">
        <v>0</v>
      </c>
      <c r="H46" s="29">
        <v>26</v>
      </c>
      <c r="I46" s="29" t="s">
        <v>82</v>
      </c>
      <c r="J46" s="29" t="s">
        <v>86</v>
      </c>
      <c r="K46" s="31" t="s">
        <v>22</v>
      </c>
      <c r="L46" s="71" t="s">
        <v>172</v>
      </c>
      <c r="M46" s="29"/>
      <c r="N46" s="29"/>
      <c r="O46" s="29"/>
      <c r="P46" s="72"/>
      <c r="Q46" s="29"/>
      <c r="R46" s="70"/>
      <c r="S46" s="19"/>
    </row>
    <row r="47" spans="1:19" s="21" customFormat="1" ht="22.5" x14ac:dyDescent="0.15">
      <c r="A47" s="121"/>
      <c r="B47" s="97"/>
      <c r="C47" s="49" t="s">
        <v>175</v>
      </c>
      <c r="D47" s="48" t="s">
        <v>216</v>
      </c>
      <c r="E47" s="29">
        <v>4</v>
      </c>
      <c r="F47" s="29">
        <v>96</v>
      </c>
      <c r="G47" s="62">
        <v>0</v>
      </c>
      <c r="H47" s="29">
        <v>96</v>
      </c>
      <c r="I47" s="46" t="s">
        <v>82</v>
      </c>
      <c r="J47" s="46" t="s">
        <v>86</v>
      </c>
      <c r="K47" s="46" t="s">
        <v>22</v>
      </c>
      <c r="L47" s="49"/>
      <c r="M47" s="49"/>
      <c r="N47" s="49" t="s">
        <v>170</v>
      </c>
      <c r="O47" s="49"/>
      <c r="P47" s="49"/>
      <c r="Q47" s="49"/>
      <c r="R47" s="58" t="s">
        <v>226</v>
      </c>
      <c r="S47" s="19" t="e">
        <f>IF(AND(F47=G47+H47,F47=#REF!*#REF!,F47=LEFT(L47&amp;M47&amp;N47&amp;O47&amp;P47,1)*MID(L47&amp;M47&amp;N47&amp;O47&amp;P47,3,3)),"","课时有误")</f>
        <v>#REF!</v>
      </c>
    </row>
    <row r="48" spans="1:19" s="21" customFormat="1" ht="15" customHeight="1" x14ac:dyDescent="0.15">
      <c r="A48" s="121"/>
      <c r="B48" s="97"/>
      <c r="C48" s="49" t="s">
        <v>176</v>
      </c>
      <c r="D48" s="48" t="s">
        <v>150</v>
      </c>
      <c r="E48" s="29">
        <v>3</v>
      </c>
      <c r="F48" s="29">
        <v>72</v>
      </c>
      <c r="G48" s="62">
        <v>20</v>
      </c>
      <c r="H48" s="29">
        <v>52</v>
      </c>
      <c r="I48" s="46" t="s">
        <v>82</v>
      </c>
      <c r="J48" s="46" t="s">
        <v>86</v>
      </c>
      <c r="K48" s="46" t="s">
        <v>22</v>
      </c>
      <c r="L48" s="49"/>
      <c r="M48" s="49"/>
      <c r="N48" s="49"/>
      <c r="O48" s="63" t="s">
        <v>151</v>
      </c>
      <c r="P48" s="49"/>
      <c r="Q48" s="73"/>
      <c r="R48" s="74" t="s">
        <v>227</v>
      </c>
      <c r="S48" s="19" t="e">
        <f>IF(AND(F48=G48+H48,F48=#REF!*#REF!,F48=LEFT(L48&amp;M48&amp;N48&amp;O48&amp;P48,1)*MID(L48&amp;M48&amp;N48&amp;O48&amp;P48,3,3)),"","课时有误")</f>
        <v>#REF!</v>
      </c>
    </row>
    <row r="49" spans="1:20" s="21" customFormat="1" ht="15" customHeight="1" x14ac:dyDescent="0.15">
      <c r="A49" s="121"/>
      <c r="B49" s="97"/>
      <c r="C49" s="49" t="s">
        <v>177</v>
      </c>
      <c r="D49" s="48" t="s">
        <v>165</v>
      </c>
      <c r="E49" s="29">
        <v>3</v>
      </c>
      <c r="F49" s="29">
        <v>72</v>
      </c>
      <c r="G49" s="62">
        <v>8</v>
      </c>
      <c r="H49" s="29">
        <v>64</v>
      </c>
      <c r="I49" s="46" t="s">
        <v>82</v>
      </c>
      <c r="J49" s="46" t="s">
        <v>86</v>
      </c>
      <c r="K49" s="46" t="s">
        <v>22</v>
      </c>
      <c r="L49" s="49"/>
      <c r="M49" s="49"/>
      <c r="N49" s="49"/>
      <c r="O49" s="63" t="s">
        <v>151</v>
      </c>
      <c r="P49" s="49"/>
      <c r="Q49" s="73"/>
      <c r="R49" s="46" t="s">
        <v>225</v>
      </c>
      <c r="S49" s="19"/>
    </row>
    <row r="50" spans="1:20" s="21" customFormat="1" ht="15" customHeight="1" x14ac:dyDescent="0.15">
      <c r="A50" s="121"/>
      <c r="B50" s="97"/>
      <c r="C50" s="49" t="s">
        <v>178</v>
      </c>
      <c r="D50" s="48" t="s">
        <v>201</v>
      </c>
      <c r="E50" s="29">
        <v>3</v>
      </c>
      <c r="F50" s="29">
        <v>72</v>
      </c>
      <c r="G50" s="62">
        <v>0</v>
      </c>
      <c r="H50" s="29">
        <v>72</v>
      </c>
      <c r="I50" s="46" t="s">
        <v>82</v>
      </c>
      <c r="J50" s="46" t="s">
        <v>86</v>
      </c>
      <c r="K50" s="46" t="s">
        <v>22</v>
      </c>
      <c r="L50" s="49"/>
      <c r="M50" s="49"/>
      <c r="N50" s="49"/>
      <c r="O50" s="63" t="s">
        <v>151</v>
      </c>
      <c r="P50" s="49"/>
      <c r="Q50" s="73"/>
      <c r="R50" s="46"/>
      <c r="S50" s="19"/>
    </row>
    <row r="51" spans="1:20" s="21" customFormat="1" ht="15" customHeight="1" x14ac:dyDescent="0.15">
      <c r="A51" s="121"/>
      <c r="B51" s="97"/>
      <c r="C51" s="49" t="s">
        <v>179</v>
      </c>
      <c r="D51" s="48" t="s">
        <v>168</v>
      </c>
      <c r="E51" s="29">
        <v>2</v>
      </c>
      <c r="F51" s="29">
        <v>40</v>
      </c>
      <c r="G51" s="62">
        <v>0</v>
      </c>
      <c r="H51" s="29">
        <v>40</v>
      </c>
      <c r="I51" s="46" t="s">
        <v>82</v>
      </c>
      <c r="J51" s="46" t="s">
        <v>86</v>
      </c>
      <c r="K51" s="46" t="s">
        <v>22</v>
      </c>
      <c r="L51" s="49"/>
      <c r="M51" s="49"/>
      <c r="N51" s="49"/>
      <c r="O51" s="63"/>
      <c r="P51" s="49" t="s">
        <v>197</v>
      </c>
      <c r="Q51" s="73"/>
      <c r="R51" s="89" t="s">
        <v>210</v>
      </c>
      <c r="S51" s="19"/>
    </row>
    <row r="52" spans="1:20" s="21" customFormat="1" ht="15" customHeight="1" x14ac:dyDescent="0.15">
      <c r="A52" s="121"/>
      <c r="B52" s="97"/>
      <c r="C52" s="49" t="s">
        <v>202</v>
      </c>
      <c r="D52" s="48" t="s">
        <v>199</v>
      </c>
      <c r="E52" s="29">
        <v>1</v>
      </c>
      <c r="F52" s="29">
        <v>20</v>
      </c>
      <c r="G52" s="62">
        <v>0</v>
      </c>
      <c r="H52" s="29">
        <v>20</v>
      </c>
      <c r="I52" s="46" t="s">
        <v>82</v>
      </c>
      <c r="J52" s="46" t="s">
        <v>86</v>
      </c>
      <c r="K52" s="46" t="s">
        <v>22</v>
      </c>
      <c r="L52" s="49"/>
      <c r="M52" s="49"/>
      <c r="N52" s="49"/>
      <c r="O52" s="63"/>
      <c r="P52" s="63" t="s">
        <v>200</v>
      </c>
      <c r="Q52" s="73"/>
      <c r="R52" s="90"/>
      <c r="S52" s="19"/>
    </row>
    <row r="53" spans="1:20" s="21" customFormat="1" ht="15" customHeight="1" x14ac:dyDescent="0.15">
      <c r="A53" s="121"/>
      <c r="B53" s="98"/>
      <c r="C53" s="49" t="s">
        <v>203</v>
      </c>
      <c r="D53" s="88" t="s">
        <v>220</v>
      </c>
      <c r="E53" s="29">
        <v>2</v>
      </c>
      <c r="F53" s="29">
        <v>60</v>
      </c>
      <c r="G53" s="62">
        <v>0</v>
      </c>
      <c r="H53" s="29">
        <v>60</v>
      </c>
      <c r="I53" s="46" t="s">
        <v>82</v>
      </c>
      <c r="J53" s="46" t="s">
        <v>86</v>
      </c>
      <c r="K53" s="46" t="s">
        <v>22</v>
      </c>
      <c r="L53" s="49"/>
      <c r="M53" s="49"/>
      <c r="N53" s="49"/>
      <c r="O53" s="75"/>
      <c r="P53" s="63" t="s">
        <v>198</v>
      </c>
      <c r="Q53" s="73"/>
      <c r="R53" s="91"/>
      <c r="S53" s="19"/>
    </row>
    <row r="54" spans="1:20" s="21" customFormat="1" ht="15" customHeight="1" x14ac:dyDescent="0.15">
      <c r="A54" s="121"/>
      <c r="B54" s="95" t="s">
        <v>69</v>
      </c>
      <c r="C54" s="95"/>
      <c r="D54" s="95"/>
      <c r="E54" s="87">
        <f>SUM(E45:E50)</f>
        <v>19</v>
      </c>
      <c r="F54" s="87">
        <f t="shared" ref="F54:H54" si="0">SUM(F45:F50)</f>
        <v>458</v>
      </c>
      <c r="G54" s="87">
        <f t="shared" si="0"/>
        <v>28</v>
      </c>
      <c r="H54" s="87">
        <f t="shared" si="0"/>
        <v>430</v>
      </c>
      <c r="I54" s="46"/>
      <c r="J54" s="46"/>
      <c r="K54" s="46"/>
      <c r="L54" s="49" t="s">
        <v>173</v>
      </c>
      <c r="M54" s="49"/>
      <c r="N54" s="60">
        <v>6</v>
      </c>
      <c r="O54" s="60">
        <v>12</v>
      </c>
      <c r="P54" s="60">
        <v>12</v>
      </c>
      <c r="Q54" s="73"/>
      <c r="R54" s="75"/>
      <c r="S54" s="19"/>
    </row>
    <row r="55" spans="1:20" s="21" customFormat="1" ht="45" x14ac:dyDescent="0.15">
      <c r="A55" s="121"/>
      <c r="B55" s="76" t="s">
        <v>144</v>
      </c>
      <c r="C55" s="29" t="s">
        <v>80</v>
      </c>
      <c r="D55" s="47" t="s">
        <v>81</v>
      </c>
      <c r="E55" s="29">
        <v>2</v>
      </c>
      <c r="F55" s="29">
        <v>112</v>
      </c>
      <c r="G55" s="31">
        <v>0</v>
      </c>
      <c r="H55" s="31">
        <v>112</v>
      </c>
      <c r="I55" s="29" t="s">
        <v>82</v>
      </c>
      <c r="J55" s="29" t="s">
        <v>21</v>
      </c>
      <c r="K55" s="29" t="s">
        <v>22</v>
      </c>
      <c r="L55" s="35" t="s">
        <v>83</v>
      </c>
      <c r="M55" s="33"/>
      <c r="N55" s="33"/>
      <c r="O55" s="33"/>
      <c r="P55" s="33"/>
      <c r="Q55" s="33"/>
      <c r="R55" s="58" t="s">
        <v>84</v>
      </c>
      <c r="S55" s="19" t="e">
        <f>IF(AND(F55=G55+H55,F55=#REF!*#REF!,F55=LEFT(L55&amp;M55&amp;N55&amp;O55&amp;P55,1)*MID(L55&amp;M55&amp;N55&amp;O55&amp;P55,3,3)),"","课时有误")</f>
        <v>#REF!</v>
      </c>
    </row>
    <row r="56" spans="1:20" s="21" customFormat="1" ht="15" customHeight="1" x14ac:dyDescent="0.15">
      <c r="A56" s="121"/>
      <c r="B56" s="95" t="s">
        <v>69</v>
      </c>
      <c r="C56" s="95"/>
      <c r="D56" s="95"/>
      <c r="E56" s="42">
        <f>SUM(E55:E55)</f>
        <v>2</v>
      </c>
      <c r="F56" s="42">
        <f>SUM(F55:F55)</f>
        <v>112</v>
      </c>
      <c r="G56" s="42">
        <f>SUM(G55:G55)</f>
        <v>0</v>
      </c>
      <c r="H56" s="42">
        <f>SUM(H55:H55)</f>
        <v>112</v>
      </c>
      <c r="I56" s="29"/>
      <c r="J56" s="29"/>
      <c r="K56" s="29"/>
      <c r="L56" s="44"/>
      <c r="M56" s="33"/>
      <c r="N56" s="33"/>
      <c r="O56" s="33"/>
      <c r="P56" s="33"/>
      <c r="Q56" s="77"/>
      <c r="R56" s="78"/>
      <c r="S56" s="19" t="str">
        <f>IF(F56=G56+H56,"","课时有误")</f>
        <v/>
      </c>
    </row>
    <row r="57" spans="1:20" s="21" customFormat="1" ht="33" customHeight="1" x14ac:dyDescent="0.15">
      <c r="A57" s="121"/>
      <c r="B57" s="123" t="s">
        <v>142</v>
      </c>
      <c r="C57" s="49" t="s">
        <v>89</v>
      </c>
      <c r="D57" s="47" t="s">
        <v>90</v>
      </c>
      <c r="E57" s="29">
        <v>15</v>
      </c>
      <c r="F57" s="29">
        <v>360</v>
      </c>
      <c r="G57" s="31">
        <v>0</v>
      </c>
      <c r="H57" s="31">
        <v>360</v>
      </c>
      <c r="I57" s="29" t="s">
        <v>82</v>
      </c>
      <c r="J57" s="29" t="s">
        <v>86</v>
      </c>
      <c r="K57" s="31" t="s">
        <v>22</v>
      </c>
      <c r="L57" s="29"/>
      <c r="M57" s="29"/>
      <c r="N57" s="29"/>
      <c r="O57" s="75"/>
      <c r="P57" s="72" t="s">
        <v>87</v>
      </c>
      <c r="Q57" s="72" t="s">
        <v>87</v>
      </c>
      <c r="R57" s="34"/>
      <c r="S57" s="19"/>
    </row>
    <row r="58" spans="1:20" s="21" customFormat="1" ht="45.6" customHeight="1" x14ac:dyDescent="0.15">
      <c r="A58" s="121"/>
      <c r="B58" s="123"/>
      <c r="C58" s="49" t="s">
        <v>146</v>
      </c>
      <c r="D58" s="47" t="s">
        <v>91</v>
      </c>
      <c r="E58" s="29">
        <v>5</v>
      </c>
      <c r="F58" s="29">
        <v>120</v>
      </c>
      <c r="G58" s="31">
        <v>0</v>
      </c>
      <c r="H58" s="31">
        <v>120</v>
      </c>
      <c r="I58" s="29"/>
      <c r="J58" s="29"/>
      <c r="K58" s="31"/>
      <c r="L58" s="29"/>
      <c r="M58" s="29"/>
      <c r="N58" s="29"/>
      <c r="O58" s="75"/>
      <c r="P58" s="72"/>
      <c r="Q58" s="72" t="s">
        <v>87</v>
      </c>
      <c r="R58" s="34" t="s">
        <v>92</v>
      </c>
      <c r="S58" s="19"/>
    </row>
    <row r="59" spans="1:20" s="21" customFormat="1" x14ac:dyDescent="0.15">
      <c r="A59" s="122"/>
      <c r="B59" s="95" t="s">
        <v>69</v>
      </c>
      <c r="C59" s="95"/>
      <c r="D59" s="95"/>
      <c r="E59" s="42">
        <f>SUM(E57:E58)</f>
        <v>20</v>
      </c>
      <c r="F59" s="42">
        <f>SUM(F57:F58)</f>
        <v>480</v>
      </c>
      <c r="G59" s="42">
        <f>SUM(G57:G58)</f>
        <v>0</v>
      </c>
      <c r="H59" s="42">
        <f>SUM(H57:H58)</f>
        <v>480</v>
      </c>
      <c r="I59" s="29"/>
      <c r="J59" s="29"/>
      <c r="K59" s="31"/>
      <c r="L59" s="29"/>
      <c r="M59" s="29"/>
      <c r="N59" s="29"/>
      <c r="O59" s="29"/>
      <c r="P59" s="29"/>
      <c r="Q59" s="29"/>
      <c r="R59" s="29"/>
      <c r="S59" s="19"/>
    </row>
    <row r="60" spans="1:20" s="21" customFormat="1" ht="15" customHeight="1" x14ac:dyDescent="0.15">
      <c r="A60" s="121" t="s">
        <v>93</v>
      </c>
      <c r="B60" s="125" t="s">
        <v>94</v>
      </c>
      <c r="C60" s="29" t="s">
        <v>95</v>
      </c>
      <c r="D60" s="30" t="s">
        <v>96</v>
      </c>
      <c r="E60" s="29">
        <v>1</v>
      </c>
      <c r="F60" s="29">
        <v>16</v>
      </c>
      <c r="G60" s="31">
        <v>8</v>
      </c>
      <c r="H60" s="31">
        <v>8</v>
      </c>
      <c r="I60" s="29" t="s">
        <v>28</v>
      </c>
      <c r="J60" s="29" t="s">
        <v>21</v>
      </c>
      <c r="K60" s="29" t="s">
        <v>22</v>
      </c>
      <c r="L60" s="35" t="s">
        <v>97</v>
      </c>
      <c r="M60" s="35"/>
      <c r="N60" s="33"/>
      <c r="O60" s="33"/>
      <c r="P60" s="33"/>
      <c r="Q60" s="33"/>
      <c r="R60" s="29"/>
      <c r="S60" s="19"/>
    </row>
    <row r="61" spans="1:20" s="21" customFormat="1" x14ac:dyDescent="0.15">
      <c r="A61" s="121"/>
      <c r="B61" s="125"/>
      <c r="C61" s="29" t="s">
        <v>98</v>
      </c>
      <c r="D61" s="47" t="s">
        <v>99</v>
      </c>
      <c r="E61" s="29">
        <v>1</v>
      </c>
      <c r="F61" s="29">
        <f>G61+H61</f>
        <v>16</v>
      </c>
      <c r="G61" s="31">
        <v>8</v>
      </c>
      <c r="H61" s="31">
        <v>8</v>
      </c>
      <c r="I61" s="29" t="s">
        <v>28</v>
      </c>
      <c r="J61" s="34" t="s">
        <v>100</v>
      </c>
      <c r="K61" s="29" t="s">
        <v>22</v>
      </c>
      <c r="M61" s="75"/>
      <c r="N61" s="35" t="s">
        <v>97</v>
      </c>
      <c r="O61" s="35"/>
      <c r="P61" s="35"/>
      <c r="Q61" s="33"/>
      <c r="R61" s="79"/>
      <c r="S61" s="19"/>
    </row>
    <row r="62" spans="1:20" s="21" customFormat="1" ht="21" customHeight="1" x14ac:dyDescent="0.15">
      <c r="A62" s="121"/>
      <c r="B62" s="125"/>
      <c r="C62" s="33"/>
      <c r="D62" s="47" t="s">
        <v>101</v>
      </c>
      <c r="E62" s="29">
        <v>1</v>
      </c>
      <c r="F62" s="29">
        <v>16</v>
      </c>
      <c r="G62" s="31">
        <v>8</v>
      </c>
      <c r="H62" s="31">
        <v>8</v>
      </c>
      <c r="I62" s="29"/>
      <c r="J62" s="34"/>
      <c r="K62" s="29"/>
      <c r="L62" s="33"/>
      <c r="M62" s="33"/>
      <c r="N62" s="72" t="s">
        <v>87</v>
      </c>
      <c r="O62" s="35"/>
      <c r="P62" s="35"/>
      <c r="Q62" s="80"/>
      <c r="R62" s="92" t="s">
        <v>102</v>
      </c>
      <c r="S62" s="81"/>
      <c r="T62" s="19"/>
    </row>
    <row r="63" spans="1:20" s="21" customFormat="1" ht="26.1" customHeight="1" x14ac:dyDescent="0.15">
      <c r="A63" s="121"/>
      <c r="B63" s="125"/>
      <c r="C63" s="33"/>
      <c r="D63" s="47" t="s">
        <v>103</v>
      </c>
      <c r="E63" s="29">
        <v>1</v>
      </c>
      <c r="F63" s="29">
        <v>16</v>
      </c>
      <c r="G63" s="31">
        <v>4</v>
      </c>
      <c r="H63" s="31">
        <v>12</v>
      </c>
      <c r="I63" s="29"/>
      <c r="J63" s="34"/>
      <c r="K63" s="29"/>
      <c r="L63" s="33"/>
      <c r="M63" s="33"/>
      <c r="N63" s="33"/>
      <c r="O63" s="72" t="s">
        <v>87</v>
      </c>
      <c r="P63" s="72"/>
      <c r="Q63" s="80"/>
      <c r="R63" s="93"/>
      <c r="S63" s="81"/>
    </row>
    <row r="64" spans="1:20" s="21" customFormat="1" ht="21" customHeight="1" x14ac:dyDescent="0.15">
      <c r="A64" s="121"/>
      <c r="B64" s="125"/>
      <c r="C64" s="130" t="s">
        <v>69</v>
      </c>
      <c r="D64" s="131"/>
      <c r="E64" s="29">
        <v>4</v>
      </c>
      <c r="F64" s="29">
        <v>48</v>
      </c>
      <c r="G64" s="29">
        <v>30</v>
      </c>
      <c r="H64" s="29">
        <v>18</v>
      </c>
      <c r="I64" s="31"/>
      <c r="J64" s="31"/>
      <c r="K64" s="31"/>
      <c r="L64" s="31"/>
      <c r="M64" s="31"/>
      <c r="N64" s="31"/>
      <c r="O64" s="31"/>
      <c r="P64" s="31"/>
      <c r="Q64" s="31"/>
      <c r="R64" s="82"/>
      <c r="S64" s="81"/>
    </row>
    <row r="65" spans="1:19" s="21" customFormat="1" ht="20.100000000000001" customHeight="1" x14ac:dyDescent="0.15">
      <c r="A65" s="121"/>
      <c r="B65" s="125"/>
      <c r="C65" s="29" t="s">
        <v>104</v>
      </c>
      <c r="D65" s="47" t="s">
        <v>105</v>
      </c>
      <c r="E65" s="29">
        <v>1</v>
      </c>
      <c r="F65" s="29">
        <v>16</v>
      </c>
      <c r="G65" s="31">
        <v>12</v>
      </c>
      <c r="H65" s="31">
        <v>4</v>
      </c>
      <c r="I65" s="29" t="s">
        <v>28</v>
      </c>
      <c r="J65" s="29" t="s">
        <v>21</v>
      </c>
      <c r="K65" s="29" t="s">
        <v>22</v>
      </c>
      <c r="L65" s="35"/>
      <c r="N65" s="33"/>
      <c r="O65" s="35" t="s">
        <v>97</v>
      </c>
      <c r="P65" s="35"/>
      <c r="Q65" s="35"/>
      <c r="R65" s="29"/>
      <c r="S65" s="19"/>
    </row>
    <row r="66" spans="1:19" s="16" customFormat="1" x14ac:dyDescent="0.15">
      <c r="A66" s="121"/>
      <c r="B66" s="95" t="s">
        <v>69</v>
      </c>
      <c r="C66" s="95"/>
      <c r="D66" s="95"/>
      <c r="E66" s="42">
        <f>SUM(E64:E65)</f>
        <v>5</v>
      </c>
      <c r="F66" s="42">
        <f>SUM(F64:F65)</f>
        <v>64</v>
      </c>
      <c r="G66" s="42">
        <f>SUM(G64:G65)</f>
        <v>42</v>
      </c>
      <c r="H66" s="42">
        <f>SUM(H64:H65)</f>
        <v>22</v>
      </c>
      <c r="I66" s="29"/>
      <c r="J66" s="29"/>
      <c r="K66" s="29"/>
      <c r="L66" s="33"/>
      <c r="M66" s="33"/>
      <c r="N66" s="35"/>
      <c r="O66" s="33"/>
      <c r="P66" s="33"/>
      <c r="Q66" s="33"/>
      <c r="R66" s="29"/>
      <c r="S66" s="19"/>
    </row>
    <row r="67" spans="1:19" s="16" customFormat="1" ht="33.75" x14ac:dyDescent="0.15">
      <c r="A67" s="122"/>
      <c r="B67" s="83" t="s">
        <v>106</v>
      </c>
      <c r="C67" s="126" t="s">
        <v>107</v>
      </c>
      <c r="D67" s="127"/>
      <c r="E67" s="29">
        <v>13.5</v>
      </c>
      <c r="F67" s="29"/>
      <c r="G67" s="29"/>
      <c r="H67" s="29"/>
      <c r="I67" s="29"/>
      <c r="J67" s="29"/>
      <c r="K67" s="29"/>
      <c r="L67" s="33"/>
      <c r="M67" s="33"/>
      <c r="N67" s="35"/>
      <c r="O67" s="33"/>
      <c r="P67" s="33"/>
      <c r="Q67" s="33"/>
      <c r="R67" s="29" t="s">
        <v>108</v>
      </c>
      <c r="S67" s="19"/>
    </row>
    <row r="68" spans="1:19" s="16" customFormat="1" x14ac:dyDescent="0.15">
      <c r="A68" s="84"/>
      <c r="B68" s="95" t="s">
        <v>69</v>
      </c>
      <c r="C68" s="95"/>
      <c r="D68" s="95"/>
      <c r="E68" s="42">
        <f>SUM(E67)</f>
        <v>13.5</v>
      </c>
      <c r="F68" s="42">
        <f>SUM(F67)</f>
        <v>0</v>
      </c>
      <c r="G68" s="42">
        <f>SUM(G67)</f>
        <v>0</v>
      </c>
      <c r="H68" s="42">
        <f>SUM(H67)</f>
        <v>0</v>
      </c>
      <c r="I68" s="29"/>
      <c r="J68" s="29"/>
      <c r="K68" s="29"/>
      <c r="L68" s="33"/>
      <c r="M68" s="33"/>
      <c r="N68" s="35"/>
      <c r="O68" s="33"/>
      <c r="P68" s="33"/>
      <c r="Q68" s="33"/>
      <c r="R68" s="29"/>
      <c r="S68" s="19"/>
    </row>
    <row r="69" spans="1:19" s="16" customFormat="1" ht="24" customHeight="1" x14ac:dyDescent="0.15">
      <c r="A69" s="117" t="s">
        <v>109</v>
      </c>
      <c r="B69" s="117"/>
      <c r="C69" s="117"/>
      <c r="D69" s="117"/>
      <c r="E69" s="42">
        <f>SUM(E20,E23,E28,E34,E41,E54,E56,E59,E66,E68)</f>
        <v>136.5</v>
      </c>
      <c r="F69" s="42">
        <f>SUM(F20,F23,F28,F34,F41,F54,F56,F59,F66,F68)</f>
        <v>2500</v>
      </c>
      <c r="G69" s="42">
        <f>SUM(G20,G23,G28,G34,G41,G54,G56,G59,G66,G68)</f>
        <v>1106</v>
      </c>
      <c r="H69" s="42">
        <f>SUM(H20,H23,H28,H34,H41,H54,H56,H59,H66,H68)</f>
        <v>1394</v>
      </c>
      <c r="I69" s="46"/>
      <c r="J69" s="85"/>
      <c r="K69" s="46"/>
      <c r="L69" s="44">
        <f>L20+L23+L28+L34+L41+L54+L56+L59+L66+L68</f>
        <v>27</v>
      </c>
      <c r="M69" s="44">
        <f>M20+M23+M28+M34+M41+M54+M56+M59+M66+M68</f>
        <v>27</v>
      </c>
      <c r="N69" s="44">
        <f>N20+N23+N28+N34+N41+N54+N56+N59+N66+N68</f>
        <v>26</v>
      </c>
      <c r="O69" s="44">
        <f>O20+O23+O28+O34+O41+O54+O56+O59+O66+O68</f>
        <v>24</v>
      </c>
      <c r="P69" s="44">
        <f>P20+P23+P28+P34+P41+P54+P56+P59+P66+P68</f>
        <v>12</v>
      </c>
      <c r="Q69" s="86"/>
      <c r="R69" s="58" t="s">
        <v>183</v>
      </c>
      <c r="S69" s="19"/>
    </row>
    <row r="70" spans="1:19" s="24" customFormat="1" ht="21" customHeight="1" x14ac:dyDescent="0.15">
      <c r="A70" s="15"/>
      <c r="B70" s="22" t="s">
        <v>87</v>
      </c>
      <c r="C70" s="23" t="s">
        <v>110</v>
      </c>
      <c r="D70" s="23"/>
      <c r="E70" s="23"/>
      <c r="F70" s="23"/>
      <c r="G70" s="23"/>
      <c r="H70" s="23"/>
      <c r="I70" s="17"/>
      <c r="J70" s="17"/>
      <c r="K70" s="17"/>
      <c r="L70" s="17"/>
      <c r="M70" s="17"/>
      <c r="N70" s="17"/>
      <c r="O70" s="17"/>
      <c r="P70" s="17"/>
      <c r="Q70" s="17"/>
      <c r="R70" s="16"/>
      <c r="S70" s="19"/>
    </row>
    <row r="71" spans="1:19" s="15" customFormat="1" ht="31.5" customHeight="1" x14ac:dyDescent="0.15">
      <c r="B71" s="118" t="s">
        <v>111</v>
      </c>
      <c r="C71" s="118"/>
      <c r="D71" s="118"/>
      <c r="E71" s="118"/>
      <c r="F71" s="118"/>
      <c r="G71" s="118"/>
      <c r="H71" s="118"/>
      <c r="I71" s="118"/>
      <c r="J71" s="118"/>
      <c r="K71" s="118"/>
      <c r="L71" s="118"/>
      <c r="M71" s="118"/>
      <c r="N71" s="118"/>
      <c r="O71" s="118"/>
      <c r="P71" s="118"/>
      <c r="Q71" s="118"/>
      <c r="R71" s="118"/>
      <c r="S71" s="18"/>
    </row>
  </sheetData>
  <sheetProtection formatCells="0" selectLockedCells="1"/>
  <protectedRanges>
    <protectedRange password="C73C" sqref="D60 D47:D52 I69:K69 C57:C58 R44 P53 P31:Q33 N31:O31 Q69 C35:C40 I54:Q54 R31:R34 G31:M33 O32 N32:N33 G29:R30 C29:D33 D35:D36 O35:O36 G35:L40 P35:R40 G47:N53 Q47:R53 O47:P52 D38:D39 G42:K42 M42:R42 M37:O40 C42:C53" name="区域5"/>
    <protectedRange sqref="D2 H2" name="区域2"/>
    <protectedRange sqref="D60" name="区域4"/>
    <protectedRange sqref="D47" name="区域5_5"/>
    <protectedRange sqref="D48:D52" name="区域5_6"/>
    <protectedRange sqref="D48" name="区域5_4_1"/>
    <protectedRange sqref="D47" name="区域5_8"/>
    <protectedRange sqref="P48:P52" name="区域5_9"/>
    <protectedRange sqref="O47" name="区域5_10"/>
    <protectedRange sqref="O47" name="区域5_12"/>
    <protectedRange sqref="G48:M48" name="区域5_17"/>
    <protectedRange sqref="N48" name="区域5_18"/>
    <protectedRange sqref="N48" name="区域5_17_1"/>
    <protectedRange sqref="A1" name="区域2_1"/>
    <protectedRange sqref="A1" name="区域3"/>
    <protectedRange password="C73C" sqref="R24:R27 C24:C27" name="区域5_4"/>
    <protectedRange password="C73C" sqref="G24:M27" name="区域5_7" securityDescriptor="O:WDG:WDD:"/>
    <protectedRange password="C73C" sqref="D24:D27" name="区域5_19_1" securityDescriptor="O:WDG:WDD:"/>
    <protectedRange password="C73C" sqref="R69" name="区域5_2"/>
  </protectedRanges>
  <mergeCells count="94">
    <mergeCell ref="G3:G4"/>
    <mergeCell ref="I3:I4"/>
    <mergeCell ref="K3:K4"/>
    <mergeCell ref="R3:R4"/>
    <mergeCell ref="A2:B4"/>
    <mergeCell ref="J3:J4"/>
    <mergeCell ref="H3:H4"/>
    <mergeCell ref="A1:B1"/>
    <mergeCell ref="C1:R1"/>
    <mergeCell ref="D2:E2"/>
    <mergeCell ref="F2:G2"/>
    <mergeCell ref="H2:N2"/>
    <mergeCell ref="O2:R2"/>
    <mergeCell ref="C67:D67"/>
    <mergeCell ref="B68:D68"/>
    <mergeCell ref="L3:Q3"/>
    <mergeCell ref="B20:D20"/>
    <mergeCell ref="B23:D23"/>
    <mergeCell ref="B28:D28"/>
    <mergeCell ref="B34:D34"/>
    <mergeCell ref="B41:D41"/>
    <mergeCell ref="B29:B33"/>
    <mergeCell ref="C3:C4"/>
    <mergeCell ref="B59:D59"/>
    <mergeCell ref="C64:D64"/>
    <mergeCell ref="B35:B40"/>
    <mergeCell ref="E35:E36"/>
    <mergeCell ref="E37:E38"/>
    <mergeCell ref="D3:D4"/>
    <mergeCell ref="A69:D69"/>
    <mergeCell ref="B71:R71"/>
    <mergeCell ref="A5:A23"/>
    <mergeCell ref="A24:A41"/>
    <mergeCell ref="A42:A59"/>
    <mergeCell ref="A60:A67"/>
    <mergeCell ref="B5:B19"/>
    <mergeCell ref="B21:B22"/>
    <mergeCell ref="B24:B27"/>
    <mergeCell ref="B57:B58"/>
    <mergeCell ref="B60:B65"/>
    <mergeCell ref="C35:C36"/>
    <mergeCell ref="C37:C38"/>
    <mergeCell ref="C39:C40"/>
    <mergeCell ref="B56:D56"/>
    <mergeCell ref="B66:D66"/>
    <mergeCell ref="E39:E40"/>
    <mergeCell ref="F3:F4"/>
    <mergeCell ref="F35:F36"/>
    <mergeCell ref="F37:F38"/>
    <mergeCell ref="F39:F40"/>
    <mergeCell ref="E3:E4"/>
    <mergeCell ref="G35:G36"/>
    <mergeCell ref="G37:G38"/>
    <mergeCell ref="G39:G40"/>
    <mergeCell ref="H35:H36"/>
    <mergeCell ref="H37:H38"/>
    <mergeCell ref="H39:H40"/>
    <mergeCell ref="K39:K40"/>
    <mergeCell ref="L35:L36"/>
    <mergeCell ref="L37:L38"/>
    <mergeCell ref="L39:L40"/>
    <mergeCell ref="I35:I36"/>
    <mergeCell ref="I37:I38"/>
    <mergeCell ref="I39:I40"/>
    <mergeCell ref="J35:J36"/>
    <mergeCell ref="J37:J38"/>
    <mergeCell ref="J39:J40"/>
    <mergeCell ref="R10:R13"/>
    <mergeCell ref="P37:P38"/>
    <mergeCell ref="P39:P40"/>
    <mergeCell ref="P35:P36"/>
    <mergeCell ref="R29:R33"/>
    <mergeCell ref="R35:R40"/>
    <mergeCell ref="B54:D54"/>
    <mergeCell ref="B42:B53"/>
    <mergeCell ref="Q35:Q36"/>
    <mergeCell ref="Q37:Q38"/>
    <mergeCell ref="Q39:Q40"/>
    <mergeCell ref="O35:O36"/>
    <mergeCell ref="M37:M38"/>
    <mergeCell ref="M39:M40"/>
    <mergeCell ref="N35:N36"/>
    <mergeCell ref="N37:N38"/>
    <mergeCell ref="N39:N40"/>
    <mergeCell ref="O37:O38"/>
    <mergeCell ref="O39:O40"/>
    <mergeCell ref="M35:M36"/>
    <mergeCell ref="K35:K36"/>
    <mergeCell ref="K37:K38"/>
    <mergeCell ref="R51:R53"/>
    <mergeCell ref="R62:R63"/>
    <mergeCell ref="S35:S36"/>
    <mergeCell ref="S37:S38"/>
    <mergeCell ref="S39:S40"/>
  </mergeCells>
  <phoneticPr fontId="11" type="noConversion"/>
  <dataValidations count="3">
    <dataValidation type="list" allowBlank="1" showInputMessage="1" showErrorMessage="1" sqref="I5:I19 I41:I69 I23:I39" xr:uid="{00000000-0002-0000-0000-000000000000}">
      <formula1>"A,B,C"</formula1>
    </dataValidation>
    <dataValidation type="list" allowBlank="1" showInputMessage="1" showErrorMessage="1" sqref="J5:J19 J41:J69 J23:J39" xr:uid="{00000000-0002-0000-0000-000001000000}">
      <formula1>"公共课,专业基础课,专业课"</formula1>
    </dataValidation>
    <dataValidation type="list" allowBlank="1" showInputMessage="1" showErrorMessage="1" sqref="K5:K19 K41:K69 K23:K39" xr:uid="{00000000-0002-0000-0000-000002000000}">
      <formula1>"考试,考查"</formula1>
    </dataValidation>
  </dataValidations>
  <pageMargins left="0.98425196850393715" right="0.39370078740157483" top="0.59055118110236227" bottom="0.39370078740157483" header="0" footer="0"/>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5"/>
  <sheetViews>
    <sheetView topLeftCell="A7" zoomScaleSheetLayoutView="100" workbookViewId="0">
      <selection activeCell="G20" activeCellId="2" sqref="G17:H17 G18:H18 G20:H20"/>
    </sheetView>
  </sheetViews>
  <sheetFormatPr defaultColWidth="9" defaultRowHeight="14.25" x14ac:dyDescent="0.15"/>
  <cols>
    <col min="1" max="1" width="9.375" style="1" customWidth="1"/>
    <col min="2" max="2" width="5.375" style="1" customWidth="1"/>
    <col min="3" max="4" width="10.5" style="1" bestFit="1" customWidth="1"/>
    <col min="5" max="5" width="9.75" style="1" customWidth="1"/>
    <col min="6" max="6" width="9.5" style="1" customWidth="1"/>
    <col min="7" max="8" width="9.5" style="1" bestFit="1" customWidth="1"/>
    <col min="9" max="9" width="6.375" style="1" customWidth="1"/>
    <col min="10" max="10" width="9.25" style="1" customWidth="1"/>
    <col min="11" max="16384" width="9" style="1"/>
  </cols>
  <sheetData>
    <row r="1" spans="1:10" ht="37.5" customHeight="1" x14ac:dyDescent="0.15">
      <c r="A1" s="2" t="s">
        <v>112</v>
      </c>
      <c r="B1" s="148" t="s">
        <v>113</v>
      </c>
      <c r="C1" s="148"/>
      <c r="D1" s="148"/>
      <c r="E1" s="148"/>
      <c r="F1" s="148"/>
      <c r="G1" s="148"/>
      <c r="H1" s="148"/>
      <c r="I1" s="148"/>
      <c r="J1" s="148"/>
    </row>
    <row r="2" spans="1:10" ht="24.95" customHeight="1" x14ac:dyDescent="0.15">
      <c r="A2" s="149" t="s">
        <v>114</v>
      </c>
      <c r="B2" s="150"/>
      <c r="C2" s="150"/>
      <c r="D2" s="150"/>
      <c r="E2" s="150"/>
      <c r="F2" s="150"/>
      <c r="G2" s="150"/>
      <c r="H2" s="150"/>
      <c r="I2" s="150"/>
      <c r="J2" s="151"/>
    </row>
    <row r="3" spans="1:10" ht="31.5" customHeight="1" x14ac:dyDescent="0.15">
      <c r="A3" s="3" t="s">
        <v>115</v>
      </c>
      <c r="B3" s="4" t="s">
        <v>116</v>
      </c>
      <c r="C3" s="5" t="s">
        <v>117</v>
      </c>
      <c r="D3" s="5" t="s">
        <v>118</v>
      </c>
      <c r="E3" s="5" t="s">
        <v>88</v>
      </c>
      <c r="F3" s="5" t="s">
        <v>119</v>
      </c>
      <c r="G3" s="5" t="s">
        <v>120</v>
      </c>
      <c r="H3" s="5" t="s">
        <v>121</v>
      </c>
      <c r="I3" s="5" t="s">
        <v>122</v>
      </c>
      <c r="J3" s="13" t="s">
        <v>123</v>
      </c>
    </row>
    <row r="4" spans="1:10" ht="24.95" customHeight="1" x14ac:dyDescent="0.15">
      <c r="A4" s="6" t="s">
        <v>124</v>
      </c>
      <c r="B4" s="5">
        <v>3</v>
      </c>
      <c r="C4" s="5">
        <v>13</v>
      </c>
      <c r="D4" s="5"/>
      <c r="E4" s="5"/>
      <c r="F4" s="5"/>
      <c r="G4" s="5">
        <v>0</v>
      </c>
      <c r="H4" s="5">
        <v>1</v>
      </c>
      <c r="I4" s="5">
        <v>1</v>
      </c>
      <c r="J4" s="13">
        <v>18</v>
      </c>
    </row>
    <row r="5" spans="1:10" ht="24.95" customHeight="1" x14ac:dyDescent="0.15">
      <c r="A5" s="6" t="s">
        <v>125</v>
      </c>
      <c r="B5" s="5"/>
      <c r="C5" s="5">
        <v>18</v>
      </c>
      <c r="D5" s="5"/>
      <c r="E5" s="5"/>
      <c r="F5" s="5"/>
      <c r="G5" s="5">
        <v>0</v>
      </c>
      <c r="H5" s="5">
        <v>1</v>
      </c>
      <c r="I5" s="5">
        <v>1</v>
      </c>
      <c r="J5" s="13">
        <v>20</v>
      </c>
    </row>
    <row r="6" spans="1:10" ht="24.95" customHeight="1" x14ac:dyDescent="0.15">
      <c r="A6" s="6" t="s">
        <v>126</v>
      </c>
      <c r="B6" s="5"/>
      <c r="C6" s="5">
        <v>18</v>
      </c>
      <c r="D6" s="5"/>
      <c r="E6" s="5"/>
      <c r="F6" s="5"/>
      <c r="G6" s="5">
        <v>0</v>
      </c>
      <c r="H6" s="5">
        <v>1</v>
      </c>
      <c r="I6" s="5">
        <v>1</v>
      </c>
      <c r="J6" s="13">
        <v>20</v>
      </c>
    </row>
    <row r="7" spans="1:10" ht="24.95" customHeight="1" x14ac:dyDescent="0.15">
      <c r="A7" s="6" t="s">
        <v>127</v>
      </c>
      <c r="B7" s="5"/>
      <c r="C7" s="5">
        <v>18</v>
      </c>
      <c r="D7" s="5"/>
      <c r="E7" s="5"/>
      <c r="F7" s="5"/>
      <c r="G7" s="5">
        <v>0</v>
      </c>
      <c r="H7" s="5">
        <v>1</v>
      </c>
      <c r="I7" s="5">
        <v>1</v>
      </c>
      <c r="J7" s="13">
        <v>20</v>
      </c>
    </row>
    <row r="8" spans="1:10" ht="24.95" customHeight="1" x14ac:dyDescent="0.15">
      <c r="A8" s="6" t="s">
        <v>128</v>
      </c>
      <c r="B8" s="5"/>
      <c r="C8" s="5">
        <v>10</v>
      </c>
      <c r="D8" s="5"/>
      <c r="E8" s="5"/>
      <c r="F8" s="5">
        <v>8</v>
      </c>
      <c r="G8" s="5">
        <v>0</v>
      </c>
      <c r="H8" s="5">
        <v>1</v>
      </c>
      <c r="I8" s="5">
        <v>1</v>
      </c>
      <c r="J8" s="13">
        <v>20</v>
      </c>
    </row>
    <row r="9" spans="1:10" ht="24.95" customHeight="1" x14ac:dyDescent="0.15">
      <c r="A9" s="6" t="s">
        <v>129</v>
      </c>
      <c r="B9" s="5"/>
      <c r="C9" s="5">
        <v>0</v>
      </c>
      <c r="D9" s="5"/>
      <c r="E9" s="5">
        <v>12</v>
      </c>
      <c r="F9" s="5"/>
      <c r="G9" s="5">
        <v>4</v>
      </c>
      <c r="H9" s="5"/>
      <c r="I9" s="5">
        <v>2</v>
      </c>
      <c r="J9" s="13">
        <v>18</v>
      </c>
    </row>
    <row r="10" spans="1:10" ht="24.95" customHeight="1" x14ac:dyDescent="0.15">
      <c r="A10" s="7" t="s">
        <v>130</v>
      </c>
      <c r="B10" s="8">
        <f t="shared" ref="B10:J10" si="0">SUM(B4:B9)</f>
        <v>3</v>
      </c>
      <c r="C10" s="8">
        <f t="shared" si="0"/>
        <v>77</v>
      </c>
      <c r="D10" s="8">
        <f t="shared" si="0"/>
        <v>0</v>
      </c>
      <c r="E10" s="8">
        <f t="shared" si="0"/>
        <v>12</v>
      </c>
      <c r="F10" s="8">
        <f t="shared" si="0"/>
        <v>8</v>
      </c>
      <c r="G10" s="8">
        <f t="shared" si="0"/>
        <v>4</v>
      </c>
      <c r="H10" s="8">
        <f t="shared" si="0"/>
        <v>5</v>
      </c>
      <c r="I10" s="8">
        <f t="shared" si="0"/>
        <v>7</v>
      </c>
      <c r="J10" s="14">
        <f t="shared" si="0"/>
        <v>116</v>
      </c>
    </row>
    <row r="11" spans="1:10" ht="24.95" customHeight="1" x14ac:dyDescent="0.15"/>
    <row r="12" spans="1:10" ht="24.95" customHeight="1" x14ac:dyDescent="0.15"/>
    <row r="13" spans="1:10" ht="24.95" customHeight="1" x14ac:dyDescent="0.15">
      <c r="A13" s="149" t="s">
        <v>131</v>
      </c>
      <c r="B13" s="150"/>
      <c r="C13" s="150"/>
      <c r="D13" s="150"/>
      <c r="E13" s="150"/>
      <c r="F13" s="150"/>
      <c r="G13" s="150"/>
      <c r="H13" s="150"/>
      <c r="I13" s="150"/>
      <c r="J13" s="151"/>
    </row>
    <row r="14" spans="1:10" ht="24.95" customHeight="1" x14ac:dyDescent="0.15">
      <c r="A14" s="152" t="s">
        <v>132</v>
      </c>
      <c r="B14" s="153"/>
      <c r="C14" s="9" t="s">
        <v>133</v>
      </c>
      <c r="D14" s="9" t="s">
        <v>134</v>
      </c>
      <c r="E14" s="9" t="s">
        <v>135</v>
      </c>
      <c r="F14" s="9" t="s">
        <v>134</v>
      </c>
      <c r="G14" s="154" t="s">
        <v>7</v>
      </c>
      <c r="H14" s="147"/>
      <c r="I14" s="154" t="s">
        <v>136</v>
      </c>
      <c r="J14" s="155"/>
    </row>
    <row r="15" spans="1:10" ht="24.95" customHeight="1" x14ac:dyDescent="0.15">
      <c r="A15" s="146" t="s">
        <v>17</v>
      </c>
      <c r="B15" s="147"/>
      <c r="C15" s="5">
        <f>专业教学计划进程表!G20</f>
        <v>310</v>
      </c>
      <c r="D15" s="10">
        <f>C15/专业教学计划进程表!F69</f>
        <v>0.124</v>
      </c>
      <c r="E15" s="5">
        <f>专业教学计划进程表!H20</f>
        <v>266</v>
      </c>
      <c r="F15" s="10">
        <f>E15/专业教学计划进程表!F69</f>
        <v>0.10639999999999999</v>
      </c>
      <c r="G15" s="143">
        <f>专业教学计划进程表!E20</f>
        <v>33</v>
      </c>
      <c r="H15" s="143"/>
      <c r="I15" s="144">
        <f>G15/G25</f>
        <v>0.24175824175824176</v>
      </c>
      <c r="J15" s="145"/>
    </row>
    <row r="16" spans="1:10" ht="24.95" customHeight="1" x14ac:dyDescent="0.15">
      <c r="A16" s="146" t="s">
        <v>70</v>
      </c>
      <c r="B16" s="147"/>
      <c r="C16" s="5">
        <f>专业教学计划进程表!G23</f>
        <v>64</v>
      </c>
      <c r="D16" s="10">
        <f>C16/专业教学计划进程表!F69</f>
        <v>2.5600000000000001E-2</v>
      </c>
      <c r="E16" s="5">
        <f>专业教学计划进程表!H23</f>
        <v>0</v>
      </c>
      <c r="F16" s="10">
        <f>E16/专业教学计划进程表!F69</f>
        <v>0</v>
      </c>
      <c r="G16" s="143">
        <f>专业教学计划进程表!E23</f>
        <v>4</v>
      </c>
      <c r="H16" s="143"/>
      <c r="I16" s="144">
        <f>G16/G25</f>
        <v>2.9304029304029304E-2</v>
      </c>
      <c r="J16" s="145"/>
    </row>
    <row r="17" spans="1:10" ht="24.95" customHeight="1" x14ac:dyDescent="0.15">
      <c r="A17" s="146" t="s">
        <v>77</v>
      </c>
      <c r="B17" s="147"/>
      <c r="C17" s="5">
        <f>专业教学计划进程表!G28</f>
        <v>224</v>
      </c>
      <c r="D17" s="10">
        <f>C17/专业教学计划进程表!F69</f>
        <v>8.9599999999999999E-2</v>
      </c>
      <c r="E17" s="5">
        <f>专业教学计划进程表!H28</f>
        <v>14</v>
      </c>
      <c r="F17" s="10">
        <f>E17/专业教学计划进程表!F69</f>
        <v>5.5999999999999999E-3</v>
      </c>
      <c r="G17" s="143">
        <f>专业教学计划进程表!E28</f>
        <v>13</v>
      </c>
      <c r="H17" s="143"/>
      <c r="I17" s="144">
        <f>G17/G25</f>
        <v>9.5238095238095233E-2</v>
      </c>
      <c r="J17" s="145"/>
    </row>
    <row r="18" spans="1:10" ht="24.95" customHeight="1" x14ac:dyDescent="0.15">
      <c r="A18" s="146" t="s">
        <v>137</v>
      </c>
      <c r="B18" s="147"/>
      <c r="C18" s="5">
        <f>专业教学计划进程表!G34</f>
        <v>352</v>
      </c>
      <c r="D18" s="10">
        <f>C18/专业教学计划进程表!F69</f>
        <v>0.14080000000000001</v>
      </c>
      <c r="E18" s="5">
        <f>专业教学计划进程表!H34</f>
        <v>48</v>
      </c>
      <c r="F18" s="10">
        <f>E18/专业教学计划进程表!F69</f>
        <v>1.9199999999999998E-2</v>
      </c>
      <c r="G18" s="143">
        <f>专业教学计划进程表!E34</f>
        <v>21</v>
      </c>
      <c r="H18" s="143"/>
      <c r="I18" s="144">
        <f>G18/G25</f>
        <v>0.15384615384615385</v>
      </c>
      <c r="J18" s="145"/>
    </row>
    <row r="19" spans="1:10" ht="24.95" customHeight="1" x14ac:dyDescent="0.15">
      <c r="A19" s="146" t="s">
        <v>79</v>
      </c>
      <c r="B19" s="147"/>
      <c r="C19" s="5">
        <f>专业教学计划进程表!G41</f>
        <v>86</v>
      </c>
      <c r="D19" s="10">
        <f>C19/专业教学计划进程表!F69</f>
        <v>3.44E-2</v>
      </c>
      <c r="E19" s="5">
        <f>专业教学计划进程表!H41</f>
        <v>22</v>
      </c>
      <c r="F19" s="10">
        <f>E19/专业教学计划进程表!F69</f>
        <v>8.8000000000000005E-3</v>
      </c>
      <c r="G19" s="143">
        <f>专业教学计划进程表!E41</f>
        <v>6</v>
      </c>
      <c r="H19" s="143"/>
      <c r="I19" s="144">
        <f>G19/G25</f>
        <v>4.3956043956043959E-2</v>
      </c>
      <c r="J19" s="145"/>
    </row>
    <row r="20" spans="1:10" ht="24.95" customHeight="1" x14ac:dyDescent="0.15">
      <c r="A20" s="146" t="s">
        <v>138</v>
      </c>
      <c r="B20" s="147"/>
      <c r="C20" s="5">
        <f>专业教学计划进程表!G54</f>
        <v>28</v>
      </c>
      <c r="D20" s="10">
        <f>C20/专业教学计划进程表!F69</f>
        <v>1.12E-2</v>
      </c>
      <c r="E20" s="5">
        <f>专业教学计划进程表!H54</f>
        <v>430</v>
      </c>
      <c r="F20" s="10">
        <f>E20/专业教学计划进程表!F69</f>
        <v>0.17199999999999999</v>
      </c>
      <c r="G20" s="143">
        <f>专业教学计划进程表!E54</f>
        <v>19</v>
      </c>
      <c r="H20" s="143"/>
      <c r="I20" s="144">
        <f>G20/G25</f>
        <v>0.1391941391941392</v>
      </c>
      <c r="J20" s="145"/>
    </row>
    <row r="21" spans="1:10" ht="24.95" customHeight="1" x14ac:dyDescent="0.15">
      <c r="A21" s="146" t="s">
        <v>139</v>
      </c>
      <c r="B21" s="147"/>
      <c r="C21" s="5">
        <f>专业教学计划进程表!G56</f>
        <v>0</v>
      </c>
      <c r="D21" s="10">
        <f>C21/专业教学计划进程表!F69</f>
        <v>0</v>
      </c>
      <c r="E21" s="5">
        <f>专业教学计划进程表!H56</f>
        <v>112</v>
      </c>
      <c r="F21" s="10">
        <f>E21/专业教学计划进程表!F69</f>
        <v>4.48E-2</v>
      </c>
      <c r="G21" s="143">
        <f>专业教学计划进程表!E56</f>
        <v>2</v>
      </c>
      <c r="H21" s="143"/>
      <c r="I21" s="144">
        <f>G21/G25</f>
        <v>1.4652014652014652E-2</v>
      </c>
      <c r="J21" s="145"/>
    </row>
    <row r="22" spans="1:10" ht="24.95" customHeight="1" x14ac:dyDescent="0.15">
      <c r="A22" s="141" t="s">
        <v>140</v>
      </c>
      <c r="B22" s="142"/>
      <c r="C22" s="5">
        <f>专业教学计划进程表!G59</f>
        <v>0</v>
      </c>
      <c r="D22" s="10">
        <f>C22/专业教学计划进程表!F69</f>
        <v>0</v>
      </c>
      <c r="E22" s="5">
        <f>专业教学计划进程表!H59</f>
        <v>480</v>
      </c>
      <c r="F22" s="10">
        <f>E22/专业教学计划进程表!F69</f>
        <v>0.192</v>
      </c>
      <c r="G22" s="143">
        <f>专业教学计划进程表!E59</f>
        <v>20</v>
      </c>
      <c r="H22" s="143"/>
      <c r="I22" s="144">
        <f>G22/G25</f>
        <v>0.14652014652014653</v>
      </c>
      <c r="J22" s="145"/>
    </row>
    <row r="23" spans="1:10" ht="24.95" customHeight="1" x14ac:dyDescent="0.15">
      <c r="A23" s="141" t="s">
        <v>94</v>
      </c>
      <c r="B23" s="142"/>
      <c r="C23" s="5">
        <f>专业教学计划进程表!G66</f>
        <v>42</v>
      </c>
      <c r="D23" s="10">
        <f>C23/专业教学计划进程表!F69</f>
        <v>1.6799999999999999E-2</v>
      </c>
      <c r="E23" s="5">
        <f>专业教学计划进程表!H66</f>
        <v>22</v>
      </c>
      <c r="F23" s="10">
        <f>E23/专业教学计划进程表!F69</f>
        <v>8.8000000000000005E-3</v>
      </c>
      <c r="G23" s="143">
        <f>专业教学计划进程表!E66</f>
        <v>5</v>
      </c>
      <c r="H23" s="143"/>
      <c r="I23" s="144">
        <f>G23/G25</f>
        <v>3.6630036630036632E-2</v>
      </c>
      <c r="J23" s="145"/>
    </row>
    <row r="24" spans="1:10" ht="24.95" customHeight="1" x14ac:dyDescent="0.15">
      <c r="A24" s="141" t="s">
        <v>106</v>
      </c>
      <c r="B24" s="142"/>
      <c r="C24" s="11">
        <f>专业教学计划进程表!G68</f>
        <v>0</v>
      </c>
      <c r="D24" s="10">
        <f>C24/专业教学计划进程表!F69</f>
        <v>0</v>
      </c>
      <c r="E24" s="11">
        <f>专业教学计划进程表!H68</f>
        <v>0</v>
      </c>
      <c r="F24" s="10">
        <f>E24/专业教学计划进程表!F69</f>
        <v>0</v>
      </c>
      <c r="G24" s="143">
        <f>专业教学计划进程表!E68</f>
        <v>13.5</v>
      </c>
      <c r="H24" s="143"/>
      <c r="I24" s="144">
        <f>G24/G25</f>
        <v>9.8901098901098897E-2</v>
      </c>
      <c r="J24" s="145"/>
    </row>
    <row r="25" spans="1:10" ht="24.95" customHeight="1" x14ac:dyDescent="0.15">
      <c r="A25" s="136" t="s">
        <v>130</v>
      </c>
      <c r="B25" s="137"/>
      <c r="C25" s="8">
        <f>专业教学计划进程表!G69</f>
        <v>1106</v>
      </c>
      <c r="D25" s="12">
        <f>专业教学计划进程表!G69/专业教学计划进程表!F69</f>
        <v>0.44240000000000002</v>
      </c>
      <c r="E25" s="8">
        <f>专业教学计划进程表!H69</f>
        <v>1394</v>
      </c>
      <c r="F25" s="12">
        <f>专业教学计划进程表!H69/专业教学计划进程表!F69</f>
        <v>0.55759999999999998</v>
      </c>
      <c r="G25" s="138">
        <f>专业教学计划进程表!E69</f>
        <v>136.5</v>
      </c>
      <c r="H25" s="138"/>
      <c r="I25" s="139"/>
      <c r="J25" s="140"/>
    </row>
  </sheetData>
  <sheetProtection selectLockedCells="1" selectUnlockedCells="1"/>
  <protectedRanges>
    <protectedRange sqref="A1" name="区域1"/>
  </protectedRanges>
  <mergeCells count="39">
    <mergeCell ref="B1:J1"/>
    <mergeCell ref="A2:J2"/>
    <mergeCell ref="A13:J13"/>
    <mergeCell ref="A14:B14"/>
    <mergeCell ref="G14:H14"/>
    <mergeCell ref="I14:J14"/>
    <mergeCell ref="A15:B15"/>
    <mergeCell ref="G15:H15"/>
    <mergeCell ref="I15:J15"/>
    <mergeCell ref="A16:B16"/>
    <mergeCell ref="G16:H16"/>
    <mergeCell ref="I16:J16"/>
    <mergeCell ref="A17:B17"/>
    <mergeCell ref="G17:H17"/>
    <mergeCell ref="I17:J17"/>
    <mergeCell ref="A18:B18"/>
    <mergeCell ref="G18:H18"/>
    <mergeCell ref="I18:J18"/>
    <mergeCell ref="A19:B19"/>
    <mergeCell ref="G19:H19"/>
    <mergeCell ref="I19:J19"/>
    <mergeCell ref="A20:B20"/>
    <mergeCell ref="G20:H20"/>
    <mergeCell ref="I20:J20"/>
    <mergeCell ref="A21:B21"/>
    <mergeCell ref="G21:H21"/>
    <mergeCell ref="I21:J21"/>
    <mergeCell ref="A22:B22"/>
    <mergeCell ref="G22:H22"/>
    <mergeCell ref="I22:J22"/>
    <mergeCell ref="A25:B25"/>
    <mergeCell ref="G25:H25"/>
    <mergeCell ref="I25:J25"/>
    <mergeCell ref="A23:B23"/>
    <mergeCell ref="G23:H23"/>
    <mergeCell ref="I23:J23"/>
    <mergeCell ref="A24:B24"/>
    <mergeCell ref="G24:H24"/>
    <mergeCell ref="I24:J24"/>
  </mergeCells>
  <phoneticPr fontId="11" type="noConversion"/>
  <pageMargins left="0.78740157480314965" right="0.39370078740157483" top="0.98425196850393715" bottom="0.9842519685039371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专业教学计划进程表</vt:lpstr>
      <vt:lpstr>学时分配表</vt:lpstr>
      <vt:lpstr>专业教学计划进程表!Print_Area</vt:lpstr>
      <vt:lpstr>专业教学计划进程表!Print_Titles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pp</dc:creator>
  <cp:lastModifiedBy>Administrator</cp:lastModifiedBy>
  <cp:lastPrinted>2021-05-20T10:25:23Z</cp:lastPrinted>
  <dcterms:created xsi:type="dcterms:W3CDTF">2018-05-30T09:55:00Z</dcterms:created>
  <dcterms:modified xsi:type="dcterms:W3CDTF">2021-11-03T02:47:00Z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2052-11.3.0.9236</vt:lpwstr>
  </property>
</Properties>
</file>